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uzfirst\Shared\SUZ_usershare\UUPC\SUZUN\папка Вазем(1)\2018\Бюджет на 2019 и 2020-2021\материалы и прил. для бюджета\"/>
    </mc:Choice>
  </mc:AlternateContent>
  <bookViews>
    <workbookView xWindow="0" yWindow="0" windowWidth="14376" windowHeight="9588"/>
  </bookViews>
  <sheets>
    <sheet name="Отчет 76н (свод МО)_10" sheetId="2" r:id="rId1"/>
  </sheets>
  <definedNames>
    <definedName name="_xlnm.Print_Area" localSheetId="0">'Отчет 76н (свод МО)_10'!$A$1:$AA$90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0" i="2" l="1"/>
  <c r="W10" i="2"/>
  <c r="X10" i="2"/>
  <c r="Y10" i="2"/>
  <c r="Z10" i="2"/>
  <c r="U10" i="2"/>
  <c r="V66" i="2" l="1"/>
  <c r="W66" i="2"/>
  <c r="X66" i="2"/>
  <c r="Y66" i="2"/>
  <c r="Z66" i="2"/>
  <c r="U66" i="2"/>
  <c r="V85" i="2" l="1"/>
  <c r="U85" i="2"/>
  <c r="U64" i="2"/>
  <c r="W85" i="2" l="1"/>
  <c r="X85" i="2"/>
  <c r="Y85" i="2"/>
  <c r="Z85" i="2"/>
  <c r="Z89" i="2" s="1"/>
  <c r="V89" i="2"/>
  <c r="V90" i="2" s="1"/>
  <c r="U89" i="2"/>
  <c r="U90" i="2" s="1"/>
  <c r="Y89" i="2" l="1"/>
  <c r="Y9" i="2" s="1"/>
  <c r="X89" i="2"/>
  <c r="X90" i="2" s="1"/>
  <c r="Z9" i="2"/>
  <c r="Z90" i="2"/>
  <c r="W89" i="2"/>
  <c r="W90" i="2" s="1"/>
  <c r="V9" i="2"/>
  <c r="U9" i="2"/>
  <c r="X9" i="2" l="1"/>
  <c r="Y90" i="2"/>
  <c r="W9" i="2"/>
</calcChain>
</file>

<file path=xl/sharedStrings.xml><?xml version="1.0" encoding="utf-8"?>
<sst xmlns="http://schemas.openxmlformats.org/spreadsheetml/2006/main" count="946" uniqueCount="470">
  <si>
    <t>Итого</t>
  </si>
  <si>
    <t/>
  </si>
  <si>
    <t>Расходные обязательства, возникшие в результате принятия нормативных правовых актов органов местного самоуправления, предусматривающих предоставление межбюджетных трансфертов другим бюджетам бюджетной системы Российской Федерации</t>
  </si>
  <si>
    <t>осуществление международных и внешнеэкономических связей в соответствии с федеральными законами</t>
  </si>
  <si>
    <t>принятие и организация выполнения планов и программ комплексного социально-экономического развития муниципального образования, а также 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</si>
  <si>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полномочиями в сфере водоснабжения и водоотведения, предусмотренными Федеральным законом "О водоснабжении и водоотведении</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</si>
  <si>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</si>
  <si>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установление официальных символов муниципального образования</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</si>
  <si>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</si>
  <si>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t>
  </si>
  <si>
    <t>организация теплоснабжения, предусмотренного Федеральным законом "О теплоснабжении"</t>
  </si>
  <si>
    <t>до 1 января 2017 года 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t>
  </si>
  <si>
    <t>осуществление муниципального контроля на территории особой экономической зоны</t>
  </si>
  <si>
    <t>осуществление муниципального лесного контроля</t>
  </si>
  <si>
    <t>осуществление мероприятий по обеспечению безопасности людей на водных объектах, охране их жизни и здоровья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</si>
  <si>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организация отдыха детей в каникулярное время</t>
  </si>
  <si>
    <t>разработка и утверждение программ комплексного развития систем коммунальной инфраструктуры поселений, городских округов, требования к которым устанавливаются Правительством Российской Федерации</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</si>
  <si>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</si>
  <si>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создание муниципальных предприятий и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</si>
  <si>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РМ-Г</t>
  </si>
  <si>
    <t>ИТОГО Расходные обязательства муниципальных районов</t>
  </si>
  <si>
    <t>Расходные обязательства, возникшие в результате решения органами местного самоуправления муниципальных районов вопросов, не отнесенных к вопросам местного значения, в соответствии со статьей 15.1 Федерального закона от 6 октября 2003 г. № 131-ФЗ "Об общих принципах организации местного самоуправления в Российской Федерации".</t>
  </si>
  <si>
    <t>Расходные обязательства муниципальных районов</t>
  </si>
  <si>
    <t>08.10.2003 - 01.01.2999</t>
  </si>
  <si>
    <t xml:space="preserve">ст. 15.1 </t>
  </si>
  <si>
    <t>Федеральный закон от 06.10.2003 № 131-ФЗ "Об общих принципах организации местного самоуправления в Российской Федерации"(ред. от 30.12.2015)(с изм. и доп., вступ. в силу с 01.01.2016) 
"</t>
  </si>
  <si>
    <t>РМ-Г-0300</t>
  </si>
  <si>
    <t>Прочие полномочия</t>
  </si>
  <si>
    <t>2.4.3.</t>
  </si>
  <si>
    <t xml:space="preserve">ст. 17 п. 3 </t>
  </si>
  <si>
    <t>0801</t>
  </si>
  <si>
    <t>РМ-Г-0200</t>
  </si>
  <si>
    <t>Обеспечение деятельности музеев</t>
  </si>
  <si>
    <t>2.4.2.</t>
  </si>
  <si>
    <t>РМ-Г-0100</t>
  </si>
  <si>
    <t>Оказание материальной помощи гражданам</t>
  </si>
  <si>
    <t>2.4.1.</t>
  </si>
  <si>
    <t>2.4.</t>
  </si>
  <si>
    <t>РМ-В</t>
  </si>
  <si>
    <t>09.10.2014 - 01.01.2999</t>
  </si>
  <si>
    <t>в целом</t>
  </si>
  <si>
    <t>Закон Новосибирской области от 02.10.2014 № 469-ОЗ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созданию и осуществлению деятельности комиссий по делам несовершеннолетних и защите их прав"(принят постановлением Законодательного Собрания Новосибирской области от 25.09.2014 № 469-ЗС)"</t>
  </si>
  <si>
    <t>0104</t>
  </si>
  <si>
    <t>РМ-В-1500</t>
  </si>
  <si>
    <t>Распределение субвенций на образование и организацию деятельности комиссий по делам несовершеннолетних и защите их прав</t>
  </si>
  <si>
    <t>2.3.15.</t>
  </si>
  <si>
    <t>Расходные обязательства, возникшие в результате реализации органами местного самоуправления муниципальных районов делегированных полномочий за счет субвенций, переданных из других бюджетов бюджетной системы Российской Федерации</t>
  </si>
  <si>
    <t>1) 01.01.2015 - 01.01.2999; 
2) 01.09.2015 - 01.01.2999</t>
  </si>
  <si>
    <t>1) в целом; 
2) в целом</t>
  </si>
  <si>
    <t>1) Постановление Правительства Новосибирской области от 31.12.2014 № 576-п "Об утверждении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2015-2020 годы"(ред. от 28.12.2015)"; 
2) Постановление Правительства Новосибирской области от 13.07.2015 № 253-п "О социальной поддержке отдельных категорий обучающихся образовательных организаций на территории Новосибирской области"</t>
  </si>
  <si>
    <t>0702</t>
  </si>
  <si>
    <t>РМ-В-1400</t>
  </si>
  <si>
    <t>Распределение субвенций на социальную поддержку детей, находящихся в оздоровительных образовательных учреждениях санаторного типа, и воспитанников специальных (коррекционных) образовательных учреждений для детей с ограниченными возможностями здоровья на территории Новосибирской области</t>
  </si>
  <si>
    <t>2.3.14.</t>
  </si>
  <si>
    <t>18.05.2013 - 01.01.2999</t>
  </si>
  <si>
    <t>Закон Новосибирской области от 08.05.2013 № 326-ОЗ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осуществлению уведомительной регистрации коллективных договоров, территориальных соглашений и территориальных отраслевых (межотраслевых) соглашений"</t>
  </si>
  <si>
    <t>РМ-В-1300</t>
  </si>
  <si>
    <t>Распределение субвенций на 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</si>
  <si>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2.3.13.</t>
  </si>
  <si>
    <t>1) 01.01.2014 - 01.01.2999; 
2) 01.01.2015 - 01.01.2999</t>
  </si>
  <si>
    <t>1) Закон Новосибирской области от 06.12.2013 № 394-ОЗ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организации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глухих, слабослышащих, позднооглохших, слепых, слабовидящих, с тяжелыми нарушениями речи, с нарушениями опорно-двигательного аппарата, с задержкой психического развития, с умственной отсталостью, с расстройствами аутистического спектра, со сложными дефектами и других обучающихся с ограниченными возможностями здоровья"(принят постановлением Законодательного Собрания Новосибирской области от 28.11.2013 N 394-ЗС)"; 
2) Постановление Правительства Новосибирской области от 31.12.2014 № 576-п "Об утверждении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2015-2020 годы"(ред. от 28.12.2015)"</t>
  </si>
  <si>
    <t>30.12.2012 - 01.01.2999</t>
  </si>
  <si>
    <t>Федеральный закон от 29.12.2012 № 273-ФЗ "Об образовании в Российской Федерации"(ред. от 30.12.2015)"</t>
  </si>
  <si>
    <t>РМ-В-1200</t>
  </si>
  <si>
    <t>Распределение субвенций по организации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</si>
  <si>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2.3.12.</t>
  </si>
  <si>
    <t>05.09.2004 - 01.01.2999</t>
  </si>
  <si>
    <t>0105</t>
  </si>
  <si>
    <t>РМ-В-1100</t>
  </si>
  <si>
    <t>Распределение субвенций на составление (изменение и дополнение) списков кандидатов в присяжные заседатели федеральных судов общей юрисдикции Российской Федерации за счет средств федерального бюджета</t>
  </si>
  <si>
    <t>2.3.11.</t>
  </si>
  <si>
    <t>1) 01.01.2010 - 01.01.2999; 
2) 05.03.2013 - 01.01.2999</t>
  </si>
  <si>
    <t>1) Закон Новосибирской области от 30.11.2009 № 412-ОЗ "О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сбору информации, необходимой для ведения регистра муниципальных нормативных правовых актов Новосибирской области"(ред. от 23.12.2014)"; 
2) Постановление Правительства Новосибирской области от 04.03.2013 № 76-п "Об установлении Порядка предоставления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 и Порядка расходования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</si>
  <si>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РМ-В-1000</t>
  </si>
  <si>
    <t>Распределение субвенций на 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t>
  </si>
  <si>
    <t>2.3.10.</t>
  </si>
  <si>
    <t>1) 01.05.2010 - 01.01.2999; 
2) 05.03.2013 - 01.01.2999</t>
  </si>
  <si>
    <t>1) Закон Новосибирской области от 27.04.2010 № 485-ОЗ "О наделении органов местного самоуправления муниципальных районов и городских округов Новосибирской области отдельными государственными полномочиями Новосибирской области по решению вопросов в сфере административных правонарушений" (ред. от 29.04.2015)"; 
2) Постановление Правительства Новосибирской области от 04.03.2013 № 77-п "Об установлении Порядка предоставления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 и Порядка расходования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правонарушений"(ред. от 09.12.2013)"</t>
  </si>
  <si>
    <t>РМ-В-0900</t>
  </si>
  <si>
    <t>Распределение субвенций на осуществление полномочий по решению вопросов в сфере аминистративных правонарушений</t>
  </si>
  <si>
    <t>2.3.9.</t>
  </si>
  <si>
    <t>19.01.2007 - 01.01.2999</t>
  </si>
  <si>
    <t>Постановление Губернатора Новосибирской области от 19.01.2007 № 16 "Об установлении вознаграждения педагогическим работникам областных государственных и муниципальных образовательных учреждений за выполнение функций классного руководителя"</t>
  </si>
  <si>
    <t>28.12.2006 - 01.01.2999</t>
  </si>
  <si>
    <t>Постановление Правительства РФ от 28.12.2006 № 814 "О Порядке предоставления в 2007 году финансовой помощи бюджетам субъектов Российской  Федерации в виде субсидий на выплату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t>
  </si>
  <si>
    <t>РМ-В-0800</t>
  </si>
  <si>
    <t>Распределение субвенций на выплату педагогическим работникам вознаграждения за выполнение функций классного руководителя</t>
  </si>
  <si>
    <t>2.3.8.</t>
  </si>
  <si>
    <t>01.01.2014 - 01.01.2999</t>
  </si>
  <si>
    <t xml:space="preserve">ст. 26.3 п. 24.2 </t>
  </si>
  <si>
    <t>Закон Новосибирской области от 10.12.2013 № 411-ОЗ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организации и осуществлению деятельности по опеке и попечительству, социальной поддержке детей-сирот и детей, оставшихся без попечения родителей"(ред. от 03.02.2016)(принят постановлением Законодательного Собрания Новосибирской области от 05.12.2013 № 411-ЗС)"</t>
  </si>
  <si>
    <t>0104, 
0702, 
1004</t>
  </si>
  <si>
    <t>РМ-В-0700</t>
  </si>
  <si>
    <t>Распределение субвенций на организацию и осуществление деятельности по опеке и попечительству</t>
  </si>
  <si>
    <t>2.3.7.</t>
  </si>
  <si>
    <t>01.01.2015 - 01.01.2999</t>
  </si>
  <si>
    <t>Закон Новосибирской области от 24.11.2014 № 490-ОЗ "О наделении органов местного самоуправления муниципальных образований Новосибирской области отдельными государственными полномочиями по обеспечению граждан жилыми помещениями"(принят постановлением Законодательного Собрания Новосибирской области от 19.11.2014 № 490-ЗС)(ред. от 01.07.2015)"</t>
  </si>
  <si>
    <t>1) 25.01.1995 - 01.01.2999; 
2) 12.05.2008 - 01.01.2999</t>
  </si>
  <si>
    <t>1003</t>
  </si>
  <si>
    <t>РМ-В-0600</t>
  </si>
  <si>
    <t>Распределение субвенций на обеспечение жилыми помещениями отдельных категорий граждан, установленных Федеральным законом от 12.01.1995 № 5-ФЗ "О ветеранах", в соответствии с Указом Президента Российской Федерации от 07.05.2008 № 714 "Об обеспечении жильем ветеранов Великой Отечественной войны 1941-1945 годов"</t>
  </si>
  <si>
    <t>2.3.6.</t>
  </si>
  <si>
    <t>Постановление Правительства Новосибирской области от 31.12.2014 № 576-п "Об утверждении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2015-2020 годы"(ред. от 28.12.2015)"</t>
  </si>
  <si>
    <t>0701, 
0702</t>
  </si>
  <si>
    <t>РМ-В-0500</t>
  </si>
  <si>
    <t>Распределение субвенций на реализацию основных общеобразовательных программ в дошкольных учреждениях</t>
  </si>
  <si>
    <t>2.3.5.</t>
  </si>
  <si>
    <t>1) 16.12.2006 - 01.01.2999; 
2) 01.01.2015 - 01.01.2999; 
3) 10.04.2014 - 01.01.2999</t>
  </si>
  <si>
    <t>1) ст. 26.3 п. 24 ; 
2) в целом; 
3) в целом</t>
  </si>
  <si>
    <t>1) Закон Новосибирской области от 13.12.2006 № 65-ОЗ "О наделении органов местного самоуправления муниципальных районов и городских округов в Новосибирской области отдельными государственными полномочиями Новосибирской области по обеспечению социальной поддержки и социального обслуживания отдельных категорий граждан"(ред.от 02.10.2014)"; 
2) Постановление Правительства Новосибирской области от 31.12.2014 № 576-п "Об утверждении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2015-2020 годы"(ред. от 28.12.2015)"; 
3) Закон Новосибирской области от 02.04.2014 № 424-ОЗ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в сфере социальной поддержки отдельных категорий детей, обучающихся в образовательных организациях"(ред.от 02.06.2015)"</t>
  </si>
  <si>
    <t>РМ-В-0400</t>
  </si>
  <si>
    <t>Распределение субвенций на обеспечение социального обслуживания отдельных категорий граждан</t>
  </si>
  <si>
    <t>2.3.4.</t>
  </si>
  <si>
    <t>07.02.2011 - 01.01.2999</t>
  </si>
  <si>
    <t xml:space="preserve">ст. 26.3 п. 24 </t>
  </si>
  <si>
    <t>Постановление Правительства Новосибирской области от 07.02.2011 № 40-п "Об утверждении Порядка предоставления и расходования субвенций из областного бюджета Новосибирской области местным бюджетам муниципальных районов и городских округов Новосибирской области на обеспечение социального обслуживания отдельных категорий граждан" (ред. от 06.04.2015)"</t>
  </si>
  <si>
    <t>РМ-В-0300</t>
  </si>
  <si>
    <t>Распределение субвенций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категорий граждан</t>
  </si>
  <si>
    <t>2.3.3.</t>
  </si>
  <si>
    <t>25.06.2013 - 01.01.2999</t>
  </si>
  <si>
    <t>Закон Новосибирской области от 05.06.2013 № 331-ОЗ "Об обеспечении жилыми помещениями детей-сирот и детей, оставшихся без попечения родителей, лиц из числа детей-сирот и детей, оставшихся без попечения родителей"(ред. от 03.02.2016)(принят постановлением Законодательного Собрания Новосибирской области от 30.05.2013 № 331-ЗС)(с изм. и доп., вступающими в силу с 14.02.2016)"</t>
  </si>
  <si>
    <t>03.01.2005 - 01.01.2999</t>
  </si>
  <si>
    <t xml:space="preserve">ст. 109.1 </t>
  </si>
  <si>
    <t>0501</t>
  </si>
  <si>
    <t>РМ-В-0200</t>
  </si>
  <si>
    <t>Распределение субвенций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</si>
  <si>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2.3.2.</t>
  </si>
  <si>
    <t xml:space="preserve">ст. 7 п. 4 </t>
  </si>
  <si>
    <t>РМ-В-0100</t>
  </si>
  <si>
    <t xml:space="preserve">Распределение субвенций на реализацию основных общеобразовательных программ </t>
  </si>
  <si>
    <t>2.3.1.</t>
  </si>
  <si>
    <t>2.3.</t>
  </si>
  <si>
    <t>РМ-Б</t>
  </si>
  <si>
    <t>1403</t>
  </si>
  <si>
    <t>РМ-Б-0100</t>
  </si>
  <si>
    <t>Расходные обязательства, возникшие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кроме дотаций</t>
  </si>
  <si>
    <t>2.2.1.</t>
  </si>
  <si>
    <t>2.2.</t>
  </si>
  <si>
    <t>РМ-А</t>
  </si>
  <si>
    <t>РМ-А-8700</t>
  </si>
  <si>
    <t>2.1.87.</t>
  </si>
  <si>
    <t>Расходные обязательства, связанные с реализацией вопросов местного значения муниципальных районов и полномочий органов местного самоуправления по решению вопросов местного значения</t>
  </si>
  <si>
    <t>РМ-А-8600</t>
  </si>
  <si>
    <t>2.1.86.</t>
  </si>
  <si>
    <t>РМ-А-8500</t>
  </si>
  <si>
    <t>2.1.85.</t>
  </si>
  <si>
    <t>РМ-А-8400</t>
  </si>
  <si>
    <t>2.1.84.</t>
  </si>
  <si>
    <t>РМ-А-8300</t>
  </si>
  <si>
    <t>2.1.83.</t>
  </si>
  <si>
    <t>РМ-А-8200</t>
  </si>
  <si>
    <t>2.1.82.</t>
  </si>
  <si>
    <t>РМ-А-8100</t>
  </si>
  <si>
    <t>2.1.81.</t>
  </si>
  <si>
    <t>РМ-А-8000</t>
  </si>
  <si>
    <t>2.1.80.</t>
  </si>
  <si>
    <t>РМ-А-4500</t>
  </si>
  <si>
    <t>2.1.45.</t>
  </si>
  <si>
    <t>РМ-А-4400</t>
  </si>
  <si>
    <t>предоставление помещения для работы на обслуживаемом административном участке муниципального района сотруднику, замещающему должность участкового уполномоченного полиции</t>
  </si>
  <si>
    <t>2.1.44.</t>
  </si>
  <si>
    <t>РМ-А-4300</t>
  </si>
  <si>
    <t>осуществление мер по противодействию коррупции в границах муниципального района</t>
  </si>
  <si>
    <t>2.1.43.</t>
  </si>
  <si>
    <t>РМ-А-4200</t>
  </si>
  <si>
    <t>обеспечение выполнения работ, необходимых для создания искусственных земельных участков для нужд муниципального района, проведение открытого аукциона на право заключить договор о создании искусственного земельного участка в соответствии с федеральным законом</t>
  </si>
  <si>
    <t>2.1.42.</t>
  </si>
  <si>
    <t>РМ-А-4100</t>
  </si>
  <si>
    <t>2.1.41.</t>
  </si>
  <si>
    <t>РМ-А-4000</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</si>
  <si>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межселенной территории муниципального района, изменение, аннулирование таких наименований, размещение информации в государственном адресном реестре</t>
  </si>
  <si>
    <t>2.1.40.</t>
  </si>
  <si>
    <t>РМ-А-3900</t>
  </si>
  <si>
    <t>2.1.39.</t>
  </si>
  <si>
    <t>РМ-А-3800</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</si>
  <si>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t>
  </si>
  <si>
    <t>2.1.38.</t>
  </si>
  <si>
    <t xml:space="preserve">ст. 15 ч. 1 п. 27 </t>
  </si>
  <si>
    <t>РМ-А-3700</t>
  </si>
  <si>
    <t>организация и осуществление мероприятий межпоселенческого характера по работе с детьми и молодежью</t>
  </si>
  <si>
    <t>2.1.37.</t>
  </si>
  <si>
    <t xml:space="preserve">ст. 15 ч. 1 п. 26 </t>
  </si>
  <si>
    <t>1101, 
1102</t>
  </si>
  <si>
    <t>РМ-А-3600</t>
  </si>
  <si>
    <t>обеспечение условий для развития на территории муниципального района физической культуры и массового спорта, организация проведения официальных физкультурно-оздоровительных и спортивных мероприятий муниципального района</t>
  </si>
  <si>
    <t>2.1.36.</t>
  </si>
  <si>
    <t>25.12.2006 - 01.01.2999</t>
  </si>
  <si>
    <t xml:space="preserve">ст. 10.11.12 </t>
  </si>
  <si>
    <t>Закон Новосибирской области от 08.12.2006 № 61-ОЗ "О государственной поддержке сельскохозяйственного производства в Новосибирской области" (ред.от 26.04.2012)"</t>
  </si>
  <si>
    <t xml:space="preserve">ст. 15 ч. 1 п. 25 </t>
  </si>
  <si>
    <t>0405, 
1003</t>
  </si>
  <si>
    <t>РМ-А-3500</t>
  </si>
  <si>
    <t>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развития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</si>
  <si>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2.1.35.</t>
  </si>
  <si>
    <t>РМ-А-3400</t>
  </si>
  <si>
    <t>2.1.34.</t>
  </si>
  <si>
    <t>РМ-А-3300</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</si>
  <si>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</si>
  <si>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2.1.33.</t>
  </si>
  <si>
    <t>РМ-А-3200</t>
  </si>
  <si>
    <t>создание, развитие и обеспечение охраны лечебно-оздоровительных местностей и курортов местного значения на территории муниципального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</si>
  <si>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2.1.32.</t>
  </si>
  <si>
    <t>РМ-А-3100</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</si>
  <si>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</si>
  <si>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2.1.31.</t>
  </si>
  <si>
    <t xml:space="preserve">ст. 15 ч. 1 п. 20 </t>
  </si>
  <si>
    <t>1401</t>
  </si>
  <si>
    <t>РМ-А-3000</t>
  </si>
  <si>
    <t>выравнивание уровня бюджетной обеспеченности поселений, входящих в состав муниципального района, за счет средств бюджета муниципального района</t>
  </si>
  <si>
    <t>2.1.30.</t>
  </si>
  <si>
    <t>РМ-А-2900</t>
  </si>
  <si>
    <t>создание условий для развития местного традиционного народного художественного творчества в поселениях, входящих в состав муниципального района</t>
  </si>
  <si>
    <t>2.1.29.</t>
  </si>
  <si>
    <t xml:space="preserve">ст. 15 ч. 1 п. 19.1 </t>
  </si>
  <si>
    <t>0801, 
0804</t>
  </si>
  <si>
    <t>РМ-А-2800</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</si>
  <si>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</si>
  <si>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2.1.28.</t>
  </si>
  <si>
    <t xml:space="preserve">ст. 15 ч. 1 п. 19 </t>
  </si>
  <si>
    <t>РМ-А-2700</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</si>
  <si>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</si>
  <si>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2.1.27.</t>
  </si>
  <si>
    <t>РМ-А-2600</t>
  </si>
  <si>
    <t>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</si>
  <si>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2.1.26.</t>
  </si>
  <si>
    <t>РМ-А-2500</t>
  </si>
  <si>
    <t>содержание на территории муниципального района межпоселенческих мест захоронения, организация ритуальных услуг</t>
  </si>
  <si>
    <t>2.1.25.</t>
  </si>
  <si>
    <t>РМ-А-2400</t>
  </si>
  <si>
    <t>формирование и содержание муниципального архива, включая хранение архивных фондов поселений</t>
  </si>
  <si>
    <t>2.1.24.</t>
  </si>
  <si>
    <t>РМ-А-2300</t>
  </si>
  <si>
    <t>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года N 38-ФЗ "О рекламе"</t>
  </si>
  <si>
    <t>2.1.23.</t>
  </si>
  <si>
    <t xml:space="preserve">ст. 15 ч. 1 п. 15 </t>
  </si>
  <si>
    <t>0412</t>
  </si>
  <si>
    <t>РМ-А-2200</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</si>
  <si>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в том числе путем выкупа, земельных участков в границах муниципального района для муниципальных нужд</t>
  </si>
  <si>
    <t>2.1.22.</t>
  </si>
  <si>
    <t xml:space="preserve">ст. 15 ч. 1 п. 14 </t>
  </si>
  <si>
    <t>0502, 
0503</t>
  </si>
  <si>
    <t>РМ-А-2100</t>
  </si>
  <si>
    <t>организация утилизации и переработки бытовых и промышленных отходов</t>
  </si>
  <si>
    <t>2.1.21.</t>
  </si>
  <si>
    <t>РМ-А-2000</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</si>
  <si>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</si>
  <si>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2.1.20.</t>
  </si>
  <si>
    <t>РМ-А-1900</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</si>
  <si>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</si>
  <si>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2.1.19.</t>
  </si>
  <si>
    <t>01.09.2013 - 01.01.2999</t>
  </si>
  <si>
    <t>ст. 7 п. 4 ; в целом</t>
  </si>
  <si>
    <t>Закон Новосибирской области от 05.07.2013 № 361-ОЗ "О регулировании отношений в сфере образования в Новосибирской области"(ред. от 01.07.2015)(принят постановлением Законодательного Собрания Новосибирской области от 04.07.2013 № 361-ЗС)"</t>
  </si>
  <si>
    <t xml:space="preserve">ст. 15 ч. 1 п. 11 </t>
  </si>
  <si>
    <t>0701, 
0702, 
0709</t>
  </si>
  <si>
    <t>РМ-А-1800</t>
  </si>
  <si>
    <t>2.1.18.</t>
  </si>
  <si>
    <t>РМ-А-1700</t>
  </si>
  <si>
    <t>организация мероприятий межпоселенческого характера по охране окружающей среды</t>
  </si>
  <si>
    <t>2.1.17.</t>
  </si>
  <si>
    <t>РМ-А-1600</t>
  </si>
  <si>
    <t>организация охраны общественного порядка на территории муниципального района муниципальной милицией</t>
  </si>
  <si>
    <t>2.1.16.</t>
  </si>
  <si>
    <t>РМ-А-1500</t>
  </si>
  <si>
    <t>участие в предупреждении и ликвидации последствий чрезвычайных ситуаций на территории муниципального района</t>
  </si>
  <si>
    <t>2.1.15.</t>
  </si>
  <si>
    <t xml:space="preserve">ст. 15 ч. 1 п. 7 </t>
  </si>
  <si>
    <t>0309</t>
  </si>
  <si>
    <t>РМ-А-1400</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</si>
  <si>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</si>
  <si>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2.1.14.</t>
  </si>
  <si>
    <t>07.06.2007 - 01.01.2999</t>
  </si>
  <si>
    <t xml:space="preserve">гл. 2 ст. 9 </t>
  </si>
  <si>
    <t>Закон Новосибирской области от 07.06.2007 № 112-ОЗ "Об организации транспортного обслуживания населения на территории Новосибирской области ( в ред от 05.03.2013)"</t>
  </si>
  <si>
    <t xml:space="preserve">ст. 15 ч. 1 п. 6 </t>
  </si>
  <si>
    <t>РМ-А-1300</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</si>
  <si>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</si>
  <si>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2.1.13.</t>
  </si>
  <si>
    <t>1) 08.10.2003 - 01.01.2999; 
2) 14.11.2007 - 01.01.2999</t>
  </si>
  <si>
    <t>1) ст. 15 ч. 1 п. 5 ; 
2) в целом</t>
  </si>
  <si>
    <t>0409</t>
  </si>
  <si>
    <t>РМ-А-1200</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</si>
  <si>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</si>
  <si>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2.1.12.</t>
  </si>
  <si>
    <t>РМ-А-1100</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</si>
  <si>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</si>
  <si>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2.1.11.</t>
  </si>
  <si>
    <t xml:space="preserve">ст. 15 ч. 1 п. 3 </t>
  </si>
  <si>
    <t>0113</t>
  </si>
  <si>
    <t>РМ-А-1000</t>
  </si>
  <si>
    <t>владение, пользование и распоряжение имуществом, находящимся в муниципальной собственности муниципального района</t>
  </si>
  <si>
    <t>2.1.10.</t>
  </si>
  <si>
    <t>РМ-А-0900</t>
  </si>
  <si>
    <t>установление, изменение и отмена местных налогов и сборов муниципального района</t>
  </si>
  <si>
    <t>2.1.9.</t>
  </si>
  <si>
    <t>РМ-А-0800</t>
  </si>
  <si>
    <t>формирование, утверждение, исполнение бюджета муниципального района, контроль за исполнением данного бюджета</t>
  </si>
  <si>
    <t>2.1.8.</t>
  </si>
  <si>
    <t>РМ-А-0700</t>
  </si>
  <si>
    <t>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</si>
  <si>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2.1.7.</t>
  </si>
  <si>
    <t>РМ-А-0600</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</si>
  <si>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t>
  </si>
  <si>
    <t>2.1.6.</t>
  </si>
  <si>
    <t>РМ-А-0500</t>
  </si>
  <si>
    <t>2.1.5.</t>
  </si>
  <si>
    <t>0107</t>
  </si>
  <si>
    <t>РМ-А-0400</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</si>
  <si>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</si>
  <si>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2.1.4.</t>
  </si>
  <si>
    <t>РМ-А-0300</t>
  </si>
  <si>
    <t>2.1.3.</t>
  </si>
  <si>
    <t xml:space="preserve">ст. 15 </t>
  </si>
  <si>
    <t>0113, 
0412</t>
  </si>
  <si>
    <t>РМ-А-0200</t>
  </si>
  <si>
    <t>2.1.2.</t>
  </si>
  <si>
    <t>0102, 
0103, 
0104, 
0106, 
0113</t>
  </si>
  <si>
    <t>РМ-А-0100</t>
  </si>
  <si>
    <t>финансирование расходов на содержание органов местного самоуправления муниципальных районов</t>
  </si>
  <si>
    <t>2.1.1.</t>
  </si>
  <si>
    <t>2.1.</t>
  </si>
  <si>
    <t>РМ</t>
  </si>
  <si>
    <t>2.</t>
  </si>
  <si>
    <t>гр.13</t>
  </si>
  <si>
    <t>гр.12</t>
  </si>
  <si>
    <t>гр.11</t>
  </si>
  <si>
    <t>гр.10</t>
  </si>
  <si>
    <t>гр.9</t>
  </si>
  <si>
    <t>гр.8</t>
  </si>
  <si>
    <t>гр.7</t>
  </si>
  <si>
    <t>гр.6</t>
  </si>
  <si>
    <t>гр.5</t>
  </si>
  <si>
    <t>гр.4</t>
  </si>
  <si>
    <t>гр.3</t>
  </si>
  <si>
    <t>гр.2</t>
  </si>
  <si>
    <t>гр.1</t>
  </si>
  <si>
    <t>гр.0</t>
  </si>
  <si>
    <t>финансовый год +2</t>
  </si>
  <si>
    <t>финансовый год +1</t>
  </si>
  <si>
    <t>фактически исполнено</t>
  </si>
  <si>
    <t>запланировано</t>
  </si>
  <si>
    <t>Дата вступления в силу и срок действия</t>
  </si>
  <si>
    <t>Номер статьи, части, пункта, подпункта, абзаца</t>
  </si>
  <si>
    <t>Наименование и реквизиты нормативного правового акта</t>
  </si>
  <si>
    <t>плановый период</t>
  </si>
  <si>
    <t>очередной финансовый год</t>
  </si>
  <si>
    <t>текущий финансовый год</t>
  </si>
  <si>
    <t>отчетный  финансовый год</t>
  </si>
  <si>
    <t>Нормативные правовые акты, договоры, соглашения муниципальных образований</t>
  </si>
  <si>
    <t>Нормативные правовые акты, договоры, соглашения субъекта Российской Федерации</t>
  </si>
  <si>
    <t>Примечание</t>
  </si>
  <si>
    <t>Объем средств на исполнение расходного обязательства (тыс. рублей)</t>
  </si>
  <si>
    <t>Нормативное правовое регулирование, определяющее финансовое обеспечение и порядок расходования средств</t>
  </si>
  <si>
    <t>Код  бюджетной классификации (Рз, Прз)</t>
  </si>
  <si>
    <t>Наименование вопроса местного значения, расходного обязательства</t>
  </si>
  <si>
    <t>0113, 
0412, 
0501, 
0502, 
0503, 
1001, 
1002, 
1003, 
1004, 
1006, 
1301, 1401</t>
  </si>
  <si>
    <t>0104,0701, 
0702, 
1002</t>
  </si>
  <si>
    <t>0408, 1003</t>
  </si>
  <si>
    <t>Реестр расходных обязательств Сузунского района</t>
  </si>
  <si>
    <t xml:space="preserve">Федеральный закон от 06.10.2003 № 131-ФЗ "Об общих принципах организации местного самоуправления в Российской Федерации"(ред. от 29.12.2014) 
"Федеральный закон от 08.11.2007 № 257-ФЗ (ред. от 07.02.2017)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Федерации",Федеральный закон от 10.12.1995 № 196-ФЗ (ред. от 03.07.2016) "О безопасности дорожного движения"
</t>
  </si>
  <si>
    <t>Федеральный закон от 06.10.2003 № 131-ФЗ "Об общих принципах организации местного самоуправления в Российской Федерации"(ред. от 29.12.2014) Федеральный закон от 13.07.2015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Закон Новосибирской области от 07.06.2007 № 112-ОЗ "Об организации транспортного обслуживания населения на территории Новосибирской области ( в ред от 05.03.2013)"
"</t>
  </si>
  <si>
    <t xml:space="preserve">Федеральный закон от 06.10.2003 № 131-ФЗ "Об общих принципах организации местного самоуправления в Российской Федерации"(ред. от 29.12.2014) Федеральный закон от 25.07.2002 № 114-ФЗ (ред. от 23.11.2015) "О противодействии экстремистской деятельности" </t>
  </si>
  <si>
    <t>Федеральный закон от 06.10.2003 № 131-ФЗ "Об общих принципах организации местного самоуправления в Российской Федерации"(ред. от 29.12.2014) Закон Новосибирской области от 05.07.2013 № 361-ОЗ "О регулировании отношений в сфере образования в Новосибирской области" (ред. от 24.11.2014) (принят постановлением Законодательного Собрания Новосибирской области от 04.07.2013 № 361-ЗС), Федеральный закон от 29.12.2012 N 273-ФЗ (ред. от 03.07.2016, с изм. от 19.12.2016) "Об образовании в Российской Федерации"</t>
  </si>
  <si>
    <t>Федеральный закон от 06.10.2003 № 131-ФЗ "Об общих принципах организации местного самоуправления в Российской Федерации"(ред. от 29.12.2014) "Основы законодательства Российской Федерации о культуре" (утв. ВС РФ 09.10.1992 № 3612-1) (ред. от 28.11.2015) (с изм. и доп., вступ. в силу с 01.01.2016)
"</t>
  </si>
  <si>
    <t>Федеральный закон от 06.10.2003 № 131-ФЗ "Об общих принципах организации местного самоуправления в Российской Федерации"(ред. от 29.12.2014), "Основы законодательства Российской Федерации о культуре" (утв. ВС РФ 09.10.1992 № 3612-1) (ред. от 28.11.2015) (с изм. и доп., вступ. в силу с 01.01.2016)</t>
  </si>
  <si>
    <t>Федеральный закон от 06.10.2003 № 131-ФЗ "Об общих принципах организации местного самоуправления в Российской Федерации"(ред. от 29.12.2014) Федеральный закон от 04.12.2007 № 329-ФЗ (ред. от 22.11.2016) "О физической культуре и спорте в Российской Федерации" (с изм. и доп., вступ. в силу с 01.01.2017)</t>
  </si>
  <si>
    <t>Федеральный закон от 06.10.2003 № 131-ФЗ "Об общих принципах организации местного самоуправления в Российской Федерации", Решение 27 сессии Совета депутатов Сузунского района №210 от 14.08.2008 г. "О Положении "О Почетной грамоте Сузунского района", Постановление №5 от 14.01.2014г. "О Почетной грамоте Главы Сузунского района, о Благодарности Главы Сузунского района и Почетном дипломе администрации Сузунского района",  Постановление администрации № 44 от 28.02.2012 г. "О премии Главы Сузунского района в сфере культуры имени Назарова Б.Н. "Лучший работник культуры", Постановление администрации Сузунского района № 113 от 16.05.2012 г. "О районнной премии Главы Сузунского района "Лучший работник в сфере социальной защиты населения", Постановление администрации   № 260 от 16.12.2014 г. "Об учреждении премии Главы Сузунского района имени А.П.Уварова"
"</t>
  </si>
  <si>
    <t>Федеральный закон от 06.10.2003 № 131-ФЗ "Об общих принципах организации местного самоуправления в Российской Федерации"
Федеральный закон от 12.01.1996 № 7-ФЗ "О некоммерческих организациях" 
Федеральный закон от 03.11.2006 № 174-ФЗ "Об автономных учреждениях"
Федеральный закон от 14.11.2002 № 161-ФЗ "О государственных и муниципальных унитарных предприятиях" 
Федеральный закон от 18.07.2011 № 223-ФЗ "О закупках товаров, работ, услуг отдельными видами юридических лиц"
Федеральный закон от 05.04.2013 № 44-ФЗ "О контрактной системе в сфере закупок товаров, работ, услуг для обеспечения государственных и муниципальных нужд"
"</t>
  </si>
  <si>
    <t>Федеральный закон от 06.10.2003 № 131-ФЗ "Об общих принципах организации местного самоуправления в Российской Федерации"
"</t>
  </si>
  <si>
    <t>Федеральный закон от 06.10.2003 № 131-ФЗ "Об общих принципах организации местного самоуправления в Российской Федерации"
"Устав Сузунского района</t>
  </si>
  <si>
    <t>ст. 17 ч. 1 п. 4 пп. 4.1</t>
  </si>
  <si>
    <t>ст. 17 ч. 1 п. 6 пп. 6.1</t>
  </si>
  <si>
    <t xml:space="preserve">Федеральный закон от 06.10.2003 № 131-ФЗ "Об общих принципах организации местного самоуправления в Российской Федерации"
Градостроительный кодекс Российской Федерации
Федеральный закон от 30.12.2004 № 210-ФЗ "Об основах регулирования тарифов организаций коммунального комплекса"
Закон Новосибирской области от 27.04.2010 N 481-ОЗ "О регулировании градостроительной деятельности в Новосибирской области"
</t>
  </si>
  <si>
    <t xml:space="preserve">ст. 17 ч. 1 п. 5 </t>
  </si>
  <si>
    <t xml:space="preserve">ст. 17 ч. 1 п. 7 </t>
  </si>
  <si>
    <t>Федеральный закон от 06.10.2003 № 131-ФЗ "Об общих принципах организации местного самоуправления в Российской Федерации"
Постановление администрации Сузунского района
№ 167 от 21.09.2010 «О периодическом печатном издании «Вестник органов
местного самоуправления Сузунского района»
"</t>
  </si>
  <si>
    <t>Федеральный закон от 06.10.2003 № 131-ФЗ "Об общих принципах организации местного самоуправления в Российской Федерации"</t>
  </si>
  <si>
    <t xml:space="preserve">Федеральный закон от 06.10.2003 № 131-ФЗ "Об общих принципах организации местного самоуправления в Российской Федерации"
</t>
  </si>
  <si>
    <t>ст. 15 ч. 1 п. 1</t>
  </si>
  <si>
    <t>ст. 15 ч. 1 п. 2</t>
  </si>
  <si>
    <t xml:space="preserve">ст. 15 ч. 1 п. 4 </t>
  </si>
  <si>
    <t>ст. 15 ч. 1 п. 6 пп. 6.1</t>
  </si>
  <si>
    <t xml:space="preserve">ст. 15 ч. 1 п. 8 </t>
  </si>
  <si>
    <t xml:space="preserve">ст. 15 ч. 1 п. 9 </t>
  </si>
  <si>
    <t>Федеральный закон от 06.10.2003 № 131-ФЗ "Об общих принципах организации местного самоуправления в Российской Федерации"
Федеральный закон от 10.01.2002 № 7-ФЗ "Об охране окружающей среды"</t>
  </si>
  <si>
    <t xml:space="preserve">ст. 15 ч. 1 п. 12 </t>
  </si>
  <si>
    <t>Федеральный закон от 06.10.2003 № 131-ФЗ "Об общих принципах организации местного самоуправления в Российской Федерации"
Постановление Законодательного Собрания Новосибирской области от 28.02.2013 № 33 "О Территориальной программе государственных гарантий бесплатного оказания гражданам медицинской помощи в Новосибирской области на 2013 год и на плановый период 2014 и 2015 годов"
Постановление Законодательного Собрания Новосибирской области от 16.02.2012 № 26 "О Территориальной программе государственных гарантий бесплатного оказания гражданам медицинской помощи в Новосибирской области на 2012 год"</t>
  </si>
  <si>
    <t>ст. 15 ч. 1 п. 6 пп. 6.2</t>
  </si>
  <si>
    <t xml:space="preserve">Федеральный закон от 13.03.2006 N 38-ФЗ "О рекламе" </t>
  </si>
  <si>
    <t>ст. 15 ч. 1 п. 16</t>
  </si>
  <si>
    <t>ст. 15 ч. 1 п. 17</t>
  </si>
  <si>
    <t>"Основы законодательства Российской Федерации о культуре"</t>
  </si>
  <si>
    <t>ст. 15 ч. 1 п. 18</t>
  </si>
  <si>
    <t>Федеральный закон от 06.10.2003 № 131-ФЗ "Об общих принципах организации местного самоуправления в Российской Федерации"
Постановление Правительства Новосибирской области от 21.06.2017 N 225-п "Об утверждении Перечня расходных обязательств муниципальных образований Новосибирской области, возникающих при выполнении полномочий органов местного самоуправления по вопросам местного значения, в целях софинансирования которых предоставляются субсидии из областного бюджета Новосибирской области, целевых показателей результативности предоставления субсидий и их значений на 2017 год и плановый период 2018 и 2019 годов"</t>
  </si>
  <si>
    <t>ст. 15 ч. 1 п. 21</t>
  </si>
  <si>
    <t xml:space="preserve">ст. 15 ч. 1 п. 23 </t>
  </si>
  <si>
    <t>Федеральный закон от 06.10.2003 № 131-ФЗ "Об общих принципах организации местного самоуправления в Российской Федерации"
Распоряжение администрации Новосибирской области от 24.11.2005 N 1038-р "О реализации положений Федерального закона от 06.10.2003 N 131-ФЗ "Об общих принципах организации местного самоуправления в Российской Федерации"</t>
  </si>
  <si>
    <t xml:space="preserve">ст. 15 ч. 1 п. 22 </t>
  </si>
  <si>
    <t>ст. 15 ч. 1 п. 28</t>
  </si>
  <si>
    <t>ст. 15 ч. 1 п. 29</t>
  </si>
  <si>
    <t>Федеральный закон от 06.10.2003 № 131-ФЗ "Об общих принципах организации местного самоуправления в Российской Федерации"
Лесной кодекс Российской Федерации
Постановление администрации Сузунского района от 10.04.2015 № 78 "Об утверждении положения о муниципальном лесном контроле на территории Сузунского района"</t>
  </si>
  <si>
    <t>ст. 15 ч. 1 п. 34</t>
  </si>
  <si>
    <t>Федеральный закон от 06.10.2003 № 131-ФЗ "Об общих принципах организации местного самоуправления в Российской Федерации"
Федеральный закон от 03.06.2006 № 73-ФЗ "О введении в действие Водного кодекса Российской Федерации"</t>
  </si>
  <si>
    <t>Федеральный закон от 22.07.2005 № 116-ФЗ "Об особых экономических зонах в Российской Федерации"</t>
  </si>
  <si>
    <t>ст. 11</t>
  </si>
  <si>
    <t>Федеральный закон от 06.10.2003 № 131-ФЗ "Об общих принципах организации местного самоуправления в Российской Федерации"
Федеральный закон от 19.07.2011 №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t>
  </si>
  <si>
    <t>ст. 15 ч. 1 п. 32</t>
  </si>
  <si>
    <t>Федеральный закон от 06.10.2003 №131-ФЗ "Об общих принципах организации местного самоуправления в Российской Федерации"
Федеральный закон от 19.07.2011 № 247-ФЗ "О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t>
  </si>
  <si>
    <t>ст. 15 ч. 1 п. 33</t>
  </si>
  <si>
    <t>ст. 15 ч. 1 п. 8 пп. 8.1</t>
  </si>
  <si>
    <t>Федеральный закон от 06.10.2003 №131-ФЗ "Об общих принципах организации местного самоуправления в Российской Федерации"</t>
  </si>
  <si>
    <t>ст. 15 ч. 1 п. 8 пп. 8.2</t>
  </si>
  <si>
    <t>ст. 17 ч. 1 п. 8 пп. 8.1</t>
  </si>
  <si>
    <t>Федеральный закон от 06.10.2003 №131-ФЗ "Об общих принципах организации местного самоуправления в Российской Федерации"
Федеральный закон от 23.11.2009 №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</si>
  <si>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ст. 17 ч. 1 п. 2</t>
  </si>
  <si>
    <t>Федеральный закон от 06.10.2003 №131-ФЗ "Об общих принципах организации местного самоуправления в Российской Федерации"
Решение Совета депутатов Сузунского района от 19.05.2005 № 11
Решение Совета депутатов Сузунского района от 16.11.2006 № 123</t>
  </si>
  <si>
    <t>ст. 17 ч. 1 п. 4</t>
  </si>
  <si>
    <t>13.03.2006 - 01.01.2999</t>
  </si>
  <si>
    <t>09.10.1992 - 01.01.2999</t>
  </si>
  <si>
    <t>22.07.2005 - 01.01.2999</t>
  </si>
  <si>
    <t>ст. 17 ч. 1 п. 6</t>
  </si>
  <si>
    <t>ст. 17 ч. 1 п. 8</t>
  </si>
  <si>
    <t>1) в целом; 
2) в целом
3) в целом</t>
  </si>
  <si>
    <t>Федеральный закон от 20.08.2004 № 113-ФЗ "О присяжных заседателях федеральных судов общей юрисдикции в Российской Федерации"
Закон Новосибирской области от 28.03.2008 № 208-ОЗ "Об утверждении Методики распределения субвенций из федерального бюджета, предоставляемых для финансирования расходов на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между бюджетами муниципальных образований Новосибирской области"</t>
  </si>
  <si>
    <t xml:space="preserve">Федеральный закон от 29.12.2004 № 188-ФЗ "Жилищный кодекс Российской Федерации"(ред. от 31.01.2016)"
</t>
  </si>
  <si>
    <t>Закон Новосибирской области от 13.12.2006 № 65-ОЗ "О наделении органов местного самоуправления муниципальных районов и городских округов в Новосибирской области отдельными государственными полномочиями Новосибирской области по обеспечению социального обслуживания отдельных категорий граждан"</t>
  </si>
  <si>
    <t>ст. 7</t>
  </si>
  <si>
    <t>Закон Новосибирской области от 13.12.2006 № 65-ОЗ "О наделении органов местного самоуправления муниципальных районов и городских округов в Новосибирской области отдельными государственными полномочиями Новосибирской области по обеспечению социального обслуживания отдельных категорий граждан"
Постановление Правительства Новосибирской области от 07.02.2011 № 40-п  "Об утверждении Порядка предоставления и расходования субвенций из областного бюджета Новосибирской области местным бюджетам муниципальных районов и городских округов Новосибирской области на обеспечение социального обслуживания отдельных категорий граждан"</t>
  </si>
  <si>
    <t>ст. 7
в целом</t>
  </si>
  <si>
    <t>Гражданский кодекс Российской Федерации
Федеральный закон от 06.10.2003 № 131-ФЗ "Об общих принципах организации местного самоуправления в Российской Федерации"</t>
  </si>
  <si>
    <t>ст. 34
п. 3 ч. 1 ст. 15.1</t>
  </si>
  <si>
    <t>Закон Новосибирской области от 05.07.2013 N 361-ОЗ "О регулировании отношений в сфере образования в Новосибирской области" 
Постановление Правительства Новосибирской области от 30.12.2013 № 572-п  "О нормативах финансового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обеспечения дополнительного образования детей в муниципальных общеобразовательных организациях"</t>
  </si>
  <si>
    <t>Закон Новосибирской области от 27.04.2010 № 485-ОЗ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решению вопросов в сфере административных правонарушений"</t>
  </si>
  <si>
    <t>Закон Новосибирской области от 30.11.2009 № 412-ОЗ  "О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сбору информации, необходимой для ведения регистра муниципальных нормативных правовых актов Новосибирской области" 
Постановление Правительства Новосибирской области от 04.03.2013 № 76-п "Об установлении Порядка предоставления субвенций из областного бюджета Новосибирской области местным бюджетам муниципальных районов Новосибирской области на 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 и Порядка расходования субвенций из областного бюджета Новосибирской области местными бюджетами муниципальных районов Новосибирской области на 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</si>
  <si>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Федеральный закон от 29.12.2012 № 273-ФЗ "Об образовании в Российской Федерации"
Федеральный закон от 24.11.1995 № 181-ФЗ "О социальной защите инвалидов в Российской Федерации"
Закон Новосибирской области от 06.12.2013 № 394-ОЗ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организации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глухих, слабослышащих, позднооглохших, слепых, слабовидящих, с тяжелыми нарушениями речи, с нарушениями опорно-двигательного аппарата, с задержкой психического развития, с умственной отсталостью, с расстройствами аутистического спектра, со сложными дефектами и других обучающихся с ограниченными возможностями здоровья"</t>
  </si>
  <si>
    <t>ст. 79 
ст. 19
в целом</t>
  </si>
  <si>
    <t>Закон Новосибирской области от 08.05.2013 № 326-ОЗ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осуществлению уведомительной регистрации коллективных договоров, территориальных соглашений и территориальных отраслевых (межотраслевых) соглашений"
Постановление Правительства Новосибирской области от 08.07.2013 № 291-п "Об установлении Порядка предоставления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осуществлению уведомительной регистрации коллективных договоров, территориальных соглашений и территориальных отраслевых (межотраслевых) соглашений и Порядка расходования субвенций из областного бюджета Новосибирской области местными бюджетами муниципальных образований Новосибирской области на осуществление отдельных государственных полномочий Новосибирской области по осуществлению уведомительной регистрации коллективных договоров, территориальных соглашений и территориальных отраслевых (межотраслевых) соглашений"</t>
  </si>
  <si>
    <t>Закон Новосибирской области от 02.04.2014 № 424-ОЗ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в сфере социальной поддержки отдельных категорий детей, обучающихся в образовательных организациях"
Приказ Минобрнауки Новосибирской области от 12.09.2011 № 1594 "Об осуществлении органами местного самоуправления отдельных государственных полномочий Новосибирской области за счет субвенций из регионального фонда компенсаций, образованного в составе расходов областного бюджета Новосибирской области, в пределах ассигнований министерства образования, науки и инновационной политики Новосибирской области"
Постановление Правительства Новосибирской области от 31.12.2014 № 576-п "Об утверждении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2015 - 2025 годы"</t>
  </si>
  <si>
    <t>Федеральный закон от 24.06.1999 № 120-ФЗ "Об основах системы профилактики безнадзорности и правонарушений несовершеннолетних"
Закон Новосибирской области от 11.12.2005 № 345-ОЗ "О порядке создания и осуществления деятельности комиссий по делам несовершеннолетних и защите их прав в Новосибирской области"
Закон Новосибирской области от 02.10.2014 № 469-ОЗ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созданию и осуществлению деятельности комиссий по делам несовершеннолетних и защите их прав"</t>
  </si>
  <si>
    <t>1) Федеральный закон от 12.01.1995 № 5-ФЗ "О ветеранах"(ред. от 28.11.2015, с изм. от 14.12.2015)(с изм. и доп., вступ. в силу с 01.01.2016)";  
2) Указ Президента РФ от 07.05.2008 № 714 "Об обеспечении жильем ветеранов Великой Отечественной войны 1941 - 1945 годов" (ред. от 09.01.2010)"
3) Закон Новосибирской области от 28.12.2016 № 128-ОЗ "Об областном бюджете Новосибирской области на 2017 год и плановый период 2018 и 2019 годов"</t>
  </si>
  <si>
    <t>0314</t>
  </si>
  <si>
    <t>2.3.16</t>
  </si>
  <si>
    <t>РМ-В-1600</t>
  </si>
  <si>
    <t>ст.15 ч.1 п.20</t>
  </si>
  <si>
    <t>Распределение субвенций по предоставлению дотаций на выравнивание бюджетной обеспеченности городских, сельских поселений</t>
  </si>
  <si>
    <t>2.3.17</t>
  </si>
  <si>
    <t>Распределение субвенций на осуществление государственных полномочий по подготовке и проведению Всероссийской сельскохозяйственой переписи</t>
  </si>
  <si>
    <t>на осуществление государственных полномочий по подготовке и проведению Всероссийской сельскохозяйственой переписи</t>
  </si>
  <si>
    <t>108-ФЗ</t>
  </si>
  <si>
    <t>"О Всероссийской  сельскохозяйственной переписи"(ред. от 01.12.2014)</t>
  </si>
  <si>
    <t>РМ-В-1700</t>
  </si>
  <si>
    <t>0405</t>
  </si>
  <si>
    <t>Федеральный закон от 21.07.2005 № 108-ФЗ "О Всероссийской сельскохозяйственной переписи" (в редакции от 01.12.2014)</t>
  </si>
  <si>
    <t>26.07.2005</t>
  </si>
  <si>
    <t>26.07.2005 - 01.01.2999</t>
  </si>
  <si>
    <t>2.3.18</t>
  </si>
  <si>
    <t>РМ-В-1800</t>
  </si>
  <si>
    <t>0203</t>
  </si>
  <si>
    <t>на осуществление первичного воинского учета на территориях, где отсутствуют военные комиссариаты, за счет средств федерального бюджета</t>
  </si>
  <si>
    <t>53-ФЗ</t>
  </si>
  <si>
    <t>"О воинской обязанности и военной службе"(ред. от 01.05.2017)</t>
  </si>
  <si>
    <t>Распределение субвенций на осуществление первичного воинского учета на территориях, где отсутствуют военные комиссариаты</t>
  </si>
  <si>
    <t>Федеральный закон 53-ФЗ от 28.03.1998 "О военской рбязанности и военной службе" (в редакции от 01.05.2017) Областной закон №258 от 29.04.2006 "О субвенциях на осуществление полномочий по первичному воинскому учету на территориях, где отсутствуют военные комиссариаты" (в редакции 01.05.2017)</t>
  </si>
  <si>
    <t xml:space="preserve">28.03.1998                19.05.2006          </t>
  </si>
  <si>
    <t>28.03.1998-01.01.2999      19.05.2006-01.01.2999</t>
  </si>
  <si>
    <t>О113</t>
  </si>
  <si>
    <t>0707                0801</t>
  </si>
  <si>
    <t>О406</t>
  </si>
  <si>
    <t>0702, 0701</t>
  </si>
  <si>
    <t>Нормативные правовые акты, договоры, соглашения Российской Федерации, Новосибирской области, Сузунского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</si>
</sst>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Red]\-#,##0.0;0.0"/>
    <numFmt numFmtId="165" formatCode="0_ ;[Red]\-0\ "/>
    <numFmt numFmtId="166" formatCode="#,##0.0_ ;[Red]\-#,##0.0\ "/>
  </numFmts>
  <fonts count="10" x14ac:knownFonts="1">
    <font>
      <sz val="11"/>
      <color theme="1"/>
      <name val="Calibri"/>
      <family val="2"/>
      <charset val="204"/>
      <scheme val="minor"/>
    </font>
    <font>
      <sz val="10"/>
      <name val="Arial"/>
      <family val="2"/>
      <charset val="204"/>
    </font>
    <font>
      <b/>
      <sz val="10"/>
      <name val="Arial"/>
      <family val="2"/>
      <charset val="204"/>
    </font>
    <font>
      <b/>
      <u/>
      <sz val="10"/>
      <name val="Arial"/>
      <family val="2"/>
      <charset val="204"/>
    </font>
    <font>
      <sz val="10"/>
      <name val="Times New Roman"/>
      <family val="1"/>
      <charset val="204"/>
    </font>
    <font>
      <b/>
      <sz val="10"/>
      <name val="Times New Roman"/>
      <family val="1"/>
      <charset val="204"/>
    </font>
    <font>
      <b/>
      <sz val="14"/>
      <name val="Arial"/>
      <family val="2"/>
      <charset val="204"/>
    </font>
    <font>
      <b/>
      <sz val="16"/>
      <name val="Arial"/>
      <family val="2"/>
      <charset val="204"/>
    </font>
    <font>
      <sz val="8"/>
      <color indexed="8"/>
      <name val="Arial"/>
      <family val="2"/>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0" fontId="1" fillId="0" borderId="0"/>
  </cellStyleXfs>
  <cellXfs count="158">
    <xf numFmtId="0" fontId="0" fillId="0" borderId="0" xfId="0"/>
    <xf numFmtId="0" fontId="1" fillId="0" borderId="0" xfId="1"/>
    <xf numFmtId="0" fontId="1" fillId="0" borderId="0" xfId="1" applyProtection="1">
      <protection hidden="1"/>
    </xf>
    <xf numFmtId="0" fontId="1" fillId="0" borderId="1" xfId="1" applyFont="1" applyFill="1" applyBorder="1" applyAlignment="1" applyProtection="1">
      <protection hidden="1"/>
    </xf>
    <xf numFmtId="164" fontId="2" fillId="0" borderId="2" xfId="1" applyNumberFormat="1" applyFont="1" applyFill="1" applyBorder="1" applyAlignment="1" applyProtection="1">
      <protection hidden="1"/>
    </xf>
    <xf numFmtId="0" fontId="1" fillId="0" borderId="3" xfId="1" applyFont="1" applyFill="1" applyBorder="1" applyAlignment="1" applyProtection="1">
      <protection hidden="1"/>
    </xf>
    <xf numFmtId="0" fontId="1" fillId="0" borderId="2" xfId="1" applyFont="1" applyFill="1" applyBorder="1" applyAlignment="1" applyProtection="1">
      <protection hidden="1"/>
    </xf>
    <xf numFmtId="0" fontId="2" fillId="0" borderId="2" xfId="1" applyNumberFormat="1" applyFont="1" applyFill="1" applyBorder="1" applyAlignment="1" applyProtection="1">
      <protection hidden="1"/>
    </xf>
    <xf numFmtId="0" fontId="1" fillId="0" borderId="0" xfId="1" applyNumberFormat="1" applyProtection="1">
      <protection hidden="1"/>
    </xf>
    <xf numFmtId="0" fontId="1" fillId="0" borderId="5" xfId="1" applyNumberFormat="1" applyFont="1" applyFill="1" applyBorder="1" applyAlignment="1" applyProtection="1">
      <protection hidden="1"/>
    </xf>
    <xf numFmtId="0" fontId="1" fillId="0" borderId="6" xfId="1" applyNumberFormat="1" applyFont="1" applyFill="1" applyBorder="1" applyAlignment="1" applyProtection="1">
      <protection hidden="1"/>
    </xf>
    <xf numFmtId="0" fontId="1" fillId="0" borderId="7" xfId="1" applyNumberFormat="1" applyFont="1" applyFill="1" applyBorder="1" applyAlignment="1" applyProtection="1">
      <protection hidden="1"/>
    </xf>
    <xf numFmtId="0" fontId="1" fillId="0" borderId="8" xfId="1" applyBorder="1" applyProtection="1">
      <protection hidden="1"/>
    </xf>
    <xf numFmtId="0" fontId="2" fillId="0" borderId="2" xfId="1" applyNumberFormat="1" applyFont="1" applyFill="1" applyBorder="1" applyAlignment="1" applyProtection="1">
      <alignment vertical="center" wrapText="1"/>
      <protection hidden="1"/>
    </xf>
    <xf numFmtId="164" fontId="2" fillId="0" borderId="3" xfId="1" applyNumberFormat="1" applyFont="1" applyFill="1" applyBorder="1" applyAlignment="1" applyProtection="1">
      <alignment vertical="center"/>
      <protection hidden="1"/>
    </xf>
    <xf numFmtId="0" fontId="2" fillId="0" borderId="3" xfId="1" applyNumberFormat="1" applyFont="1" applyFill="1" applyBorder="1" applyAlignment="1" applyProtection="1">
      <alignment vertical="top" wrapText="1"/>
      <protection hidden="1"/>
    </xf>
    <xf numFmtId="0" fontId="2" fillId="0" borderId="3"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protection hidden="1"/>
    </xf>
    <xf numFmtId="0" fontId="2" fillId="0" borderId="3" xfId="1" applyNumberFormat="1" applyFont="1" applyFill="1" applyBorder="1" applyAlignment="1" applyProtection="1">
      <alignment vertical="center" wrapText="1"/>
      <protection hidden="1"/>
    </xf>
    <xf numFmtId="0" fontId="4" fillId="0" borderId="11" xfId="1" applyNumberFormat="1" applyFont="1" applyFill="1" applyBorder="1" applyAlignment="1" applyProtection="1">
      <alignment vertical="center" wrapText="1"/>
      <protection hidden="1"/>
    </xf>
    <xf numFmtId="164" fontId="4" fillId="0" borderId="9" xfId="1" applyNumberFormat="1" applyFont="1" applyFill="1" applyBorder="1" applyAlignment="1" applyProtection="1">
      <alignment vertical="center"/>
      <protection hidden="1"/>
    </xf>
    <xf numFmtId="164" fontId="4" fillId="0" borderId="12" xfId="1" applyNumberFormat="1" applyFont="1" applyFill="1" applyBorder="1" applyAlignment="1" applyProtection="1">
      <alignment vertical="center"/>
      <protection hidden="1"/>
    </xf>
    <xf numFmtId="0" fontId="4" fillId="0" borderId="10" xfId="1" applyNumberFormat="1" applyFont="1" applyFill="1" applyBorder="1" applyAlignment="1" applyProtection="1">
      <alignment vertical="top"/>
      <protection hidden="1"/>
    </xf>
    <xf numFmtId="0" fontId="4" fillId="0" borderId="9" xfId="1" applyNumberFormat="1" applyFont="1" applyFill="1" applyBorder="1" applyAlignment="1" applyProtection="1">
      <alignment vertical="top"/>
      <protection hidden="1"/>
    </xf>
    <xf numFmtId="0" fontId="4" fillId="0" borderId="11" xfId="1" applyNumberFormat="1" applyFont="1" applyFill="1" applyBorder="1" applyAlignment="1" applyProtection="1">
      <alignment vertical="top"/>
      <protection hidden="1"/>
    </xf>
    <xf numFmtId="0" fontId="4" fillId="0" borderId="9" xfId="1" applyNumberFormat="1" applyFont="1" applyFill="1" applyBorder="1" applyAlignment="1" applyProtection="1">
      <alignment horizontal="center" vertical="center"/>
      <protection hidden="1"/>
    </xf>
    <xf numFmtId="0" fontId="4" fillId="0" borderId="12" xfId="1" applyNumberFormat="1" applyFont="1" applyFill="1" applyBorder="1" applyAlignment="1" applyProtection="1">
      <alignment horizontal="center" vertical="center"/>
      <protection hidden="1"/>
    </xf>
    <xf numFmtId="0" fontId="5" fillId="0" borderId="9" xfId="1" applyNumberFormat="1" applyFont="1" applyFill="1" applyBorder="1" applyAlignment="1" applyProtection="1">
      <alignment vertical="center" wrapText="1"/>
      <protection hidden="1"/>
    </xf>
    <xf numFmtId="0" fontId="4" fillId="0" borderId="10" xfId="1" applyNumberFormat="1" applyFont="1" applyFill="1" applyBorder="1" applyAlignment="1" applyProtection="1">
      <alignment horizontal="center" vertical="center"/>
      <protection hidden="1"/>
    </xf>
    <xf numFmtId="0" fontId="3" fillId="0" borderId="11"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4" fillId="0" borderId="1" xfId="1" applyNumberFormat="1" applyFont="1" applyFill="1" applyBorder="1" applyAlignment="1" applyProtection="1">
      <alignment vertical="center" wrapText="1"/>
      <protection hidden="1"/>
    </xf>
    <xf numFmtId="164" fontId="4" fillId="0" borderId="2" xfId="1" applyNumberFormat="1" applyFont="1" applyFill="1" applyBorder="1" applyAlignment="1" applyProtection="1">
      <alignment vertical="center"/>
      <protection hidden="1"/>
    </xf>
    <xf numFmtId="164" fontId="4" fillId="0" borderId="13" xfId="1" applyNumberFormat="1" applyFont="1" applyFill="1" applyBorder="1" applyAlignment="1" applyProtection="1">
      <alignment vertical="center"/>
      <protection hidden="1"/>
    </xf>
    <xf numFmtId="0" fontId="4" fillId="0" borderId="3" xfId="1" applyNumberFormat="1" applyFont="1" applyFill="1" applyBorder="1" applyAlignment="1" applyProtection="1">
      <alignment vertical="top"/>
      <protection hidden="1"/>
    </xf>
    <xf numFmtId="0" fontId="4" fillId="0" borderId="2" xfId="1" applyNumberFormat="1" applyFont="1" applyFill="1" applyBorder="1" applyAlignment="1" applyProtection="1">
      <alignment vertical="top"/>
      <protection hidden="1"/>
    </xf>
    <xf numFmtId="0" fontId="4" fillId="0" borderId="2" xfId="1" applyNumberFormat="1" applyFont="1" applyFill="1" applyBorder="1" applyAlignment="1" applyProtection="1">
      <alignment horizontal="center" vertical="center"/>
      <protection hidden="1"/>
    </xf>
    <xf numFmtId="0" fontId="4" fillId="0" borderId="13" xfId="1" applyNumberFormat="1" applyFont="1" applyFill="1" applyBorder="1" applyAlignment="1" applyProtection="1">
      <alignment horizontal="center" vertical="center"/>
      <protection hidden="1"/>
    </xf>
    <xf numFmtId="0" fontId="5" fillId="0" borderId="2" xfId="1" applyNumberFormat="1" applyFont="1" applyFill="1" applyBorder="1" applyAlignment="1" applyProtection="1">
      <alignment vertical="center" wrapText="1"/>
      <protection hidden="1"/>
    </xf>
    <xf numFmtId="0" fontId="4" fillId="0" borderId="3"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0" fontId="4" fillId="0" borderId="6" xfId="1" applyNumberFormat="1" applyFont="1" applyFill="1" applyBorder="1" applyAlignment="1" applyProtection="1">
      <alignment vertical="center" wrapText="1"/>
      <protection hidden="1"/>
    </xf>
    <xf numFmtId="164" fontId="4" fillId="0" borderId="4" xfId="1" applyNumberFormat="1" applyFont="1" applyFill="1" applyBorder="1" applyAlignment="1" applyProtection="1">
      <alignment vertical="center"/>
      <protection hidden="1"/>
    </xf>
    <xf numFmtId="164" fontId="4" fillId="0" borderId="7" xfId="1" applyNumberFormat="1" applyFont="1" applyFill="1" applyBorder="1" applyAlignment="1" applyProtection="1">
      <alignment vertical="center"/>
      <protection hidden="1"/>
    </xf>
    <xf numFmtId="0" fontId="4" fillId="0" borderId="5" xfId="1" applyNumberFormat="1" applyFont="1" applyFill="1" applyBorder="1" applyAlignment="1" applyProtection="1">
      <alignment vertical="top"/>
      <protection hidden="1"/>
    </xf>
    <xf numFmtId="0" fontId="4" fillId="0" borderId="4" xfId="1" applyNumberFormat="1" applyFont="1" applyFill="1" applyBorder="1" applyAlignment="1" applyProtection="1">
      <alignment vertical="top"/>
      <protection hidden="1"/>
    </xf>
    <xf numFmtId="0" fontId="4" fillId="0" borderId="7" xfId="1" applyNumberFormat="1" applyFont="1" applyFill="1" applyBorder="1" applyAlignment="1" applyProtection="1">
      <alignment horizontal="center" vertical="center"/>
      <protection hidden="1"/>
    </xf>
    <xf numFmtId="0" fontId="5" fillId="0" borderId="4" xfId="1" applyNumberFormat="1" applyFont="1" applyFill="1" applyBorder="1" applyAlignment="1" applyProtection="1">
      <alignment vertical="center" wrapText="1"/>
      <protection hidden="1"/>
    </xf>
    <xf numFmtId="0" fontId="4" fillId="0" borderId="5" xfId="1" applyNumberFormat="1" applyFont="1" applyFill="1" applyBorder="1" applyAlignment="1" applyProtection="1">
      <alignment horizontal="center" vertical="center"/>
      <protection hidden="1"/>
    </xf>
    <xf numFmtId="0" fontId="3" fillId="0" borderId="6"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4" xfId="1" applyNumberFormat="1" applyFont="1" applyFill="1" applyBorder="1" applyAlignment="1" applyProtection="1">
      <alignment vertical="center" wrapText="1"/>
      <protection hidden="1"/>
    </xf>
    <xf numFmtId="164" fontId="3" fillId="0" borderId="15" xfId="1" applyNumberFormat="1" applyFont="1" applyFill="1" applyBorder="1" applyAlignment="1" applyProtection="1">
      <alignment vertical="center"/>
      <protection hidden="1"/>
    </xf>
    <xf numFmtId="0" fontId="3" fillId="0" borderId="15" xfId="1" applyNumberFormat="1" applyFont="1" applyFill="1" applyBorder="1" applyAlignment="1" applyProtection="1">
      <alignment vertical="top" wrapText="1"/>
      <protection hidden="1"/>
    </xf>
    <xf numFmtId="0" fontId="3" fillId="0" borderId="15" xfId="1" applyNumberFormat="1" applyFont="1" applyFill="1" applyBorder="1" applyAlignment="1" applyProtection="1">
      <alignment horizontal="center" vertical="center" wrapText="1"/>
      <protection hidden="1"/>
    </xf>
    <xf numFmtId="0" fontId="3" fillId="0" borderId="15" xfId="1" applyNumberFormat="1" applyFont="1" applyFill="1" applyBorder="1" applyAlignment="1" applyProtection="1">
      <alignment horizontal="center" vertical="center"/>
      <protection hidden="1"/>
    </xf>
    <xf numFmtId="0" fontId="3" fillId="0" borderId="15" xfId="1" applyNumberFormat="1" applyFont="1" applyFill="1" applyBorder="1" applyAlignment="1" applyProtection="1">
      <alignment vertical="center" wrapText="1"/>
      <protection hidden="1"/>
    </xf>
    <xf numFmtId="0" fontId="3" fillId="0" borderId="2" xfId="1" applyNumberFormat="1" applyFont="1" applyFill="1" applyBorder="1" applyAlignment="1" applyProtection="1">
      <alignment vertical="center" wrapText="1"/>
      <protection hidden="1"/>
    </xf>
    <xf numFmtId="164" fontId="3" fillId="0" borderId="3" xfId="1" applyNumberFormat="1" applyFont="1" applyFill="1" applyBorder="1" applyAlignment="1" applyProtection="1">
      <alignment vertical="center"/>
      <protection hidden="1"/>
    </xf>
    <xf numFmtId="0" fontId="3" fillId="0" borderId="3" xfId="1" applyNumberFormat="1" applyFont="1" applyFill="1" applyBorder="1" applyAlignment="1" applyProtection="1">
      <alignment vertical="top"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vertical="center" wrapText="1"/>
      <protection hidden="1"/>
    </xf>
    <xf numFmtId="0" fontId="4" fillId="0" borderId="11" xfId="1" applyNumberFormat="1" applyFont="1" applyFill="1" applyBorder="1" applyAlignment="1" applyProtection="1">
      <alignment vertical="center"/>
      <protection hidden="1"/>
    </xf>
    <xf numFmtId="0" fontId="4" fillId="0" borderId="9" xfId="1" applyNumberFormat="1" applyFont="1" applyFill="1" applyBorder="1" applyAlignment="1" applyProtection="1">
      <alignment vertical="top" wrapText="1"/>
      <protection hidden="1"/>
    </xf>
    <xf numFmtId="0" fontId="4" fillId="0" borderId="11"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vertical="center"/>
      <protection hidden="1"/>
    </xf>
    <xf numFmtId="0" fontId="4" fillId="0" borderId="2" xfId="1" applyNumberFormat="1" applyFont="1" applyFill="1" applyBorder="1" applyAlignment="1" applyProtection="1">
      <alignment vertical="top" wrapText="1"/>
      <protection hidden="1"/>
    </xf>
    <xf numFmtId="0" fontId="4" fillId="0" borderId="2" xfId="1" applyNumberFormat="1" applyFont="1" applyFill="1" applyBorder="1" applyAlignment="1" applyProtection="1">
      <alignment horizontal="center" vertical="center" wrapText="1"/>
      <protection hidden="1"/>
    </xf>
    <xf numFmtId="0" fontId="4" fillId="0" borderId="6" xfId="1" applyNumberFormat="1" applyFont="1" applyFill="1" applyBorder="1" applyAlignment="1" applyProtection="1">
      <alignment vertical="center"/>
      <protection hidden="1"/>
    </xf>
    <xf numFmtId="0" fontId="4" fillId="0" borderId="4"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4" xfId="1" applyNumberFormat="1" applyFont="1" applyFill="1" applyBorder="1" applyAlignment="1" applyProtection="1">
      <alignment horizontal="center" vertical="center" wrapText="1"/>
      <protection hidden="1"/>
    </xf>
    <xf numFmtId="0" fontId="4" fillId="0" borderId="10" xfId="1" applyNumberFormat="1" applyFont="1" applyFill="1" applyBorder="1" applyAlignment="1" applyProtection="1">
      <alignment vertical="top" wrapText="1"/>
      <protection hidden="1"/>
    </xf>
    <xf numFmtId="0" fontId="4" fillId="0" borderId="3"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center"/>
      <protection hidden="1"/>
    </xf>
    <xf numFmtId="164" fontId="4" fillId="0" borderId="14" xfId="1" applyNumberFormat="1" applyFont="1" applyFill="1" applyBorder="1" applyAlignment="1" applyProtection="1">
      <alignment vertical="center"/>
      <protection hidden="1"/>
    </xf>
    <xf numFmtId="164" fontId="4" fillId="0" borderId="0" xfId="1" applyNumberFormat="1" applyFont="1" applyFill="1" applyAlignment="1" applyProtection="1">
      <alignment vertical="center"/>
      <protection hidden="1"/>
    </xf>
    <xf numFmtId="0" fontId="4" fillId="0" borderId="15" xfId="1" applyNumberFormat="1" applyFont="1" applyFill="1" applyBorder="1" applyAlignment="1" applyProtection="1">
      <alignment vertical="top"/>
      <protection hidden="1"/>
    </xf>
    <xf numFmtId="0" fontId="4" fillId="0" borderId="14" xfId="1" applyNumberFormat="1" applyFont="1" applyFill="1" applyBorder="1" applyAlignment="1" applyProtection="1">
      <alignment vertical="top"/>
      <protection hidden="1"/>
    </xf>
    <xf numFmtId="0" fontId="4" fillId="0" borderId="14" xfId="1" applyNumberFormat="1" applyFont="1" applyFill="1" applyBorder="1" applyAlignment="1" applyProtection="1">
      <alignment vertical="top" wrapText="1"/>
      <protection hidden="1"/>
    </xf>
    <xf numFmtId="0" fontId="4" fillId="0" borderId="14"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protection hidden="1"/>
    </xf>
    <xf numFmtId="0" fontId="5" fillId="0" borderId="14" xfId="1" applyNumberFormat="1" applyFont="1" applyFill="1" applyBorder="1" applyAlignment="1" applyProtection="1">
      <alignment vertical="center" wrapText="1"/>
      <protection hidden="1"/>
    </xf>
    <xf numFmtId="0" fontId="4" fillId="0" borderId="15" xfId="1" applyNumberFormat="1" applyFont="1" applyFill="1" applyBorder="1" applyAlignment="1" applyProtection="1">
      <alignment horizontal="center" vertical="center"/>
      <protection hidden="1"/>
    </xf>
    <xf numFmtId="0" fontId="3" fillId="0" borderId="8" xfId="1" applyNumberFormat="1" applyFont="1" applyFill="1" applyBorder="1" applyAlignment="1" applyProtection="1">
      <protection hidden="1"/>
    </xf>
    <xf numFmtId="0" fontId="3" fillId="0" borderId="14" xfId="1" applyNumberFormat="1" applyFont="1" applyFill="1" applyBorder="1" applyAlignment="1" applyProtection="1">
      <protection hidden="1"/>
    </xf>
    <xf numFmtId="0" fontId="4" fillId="0" borderId="6" xfId="1" applyNumberFormat="1" applyFont="1" applyFill="1" applyBorder="1" applyAlignment="1" applyProtection="1">
      <alignment horizontal="center" vertical="center" wrapText="1"/>
      <protection hidden="1"/>
    </xf>
    <xf numFmtId="165" fontId="4" fillId="0" borderId="4" xfId="1" applyNumberFormat="1" applyFont="1" applyFill="1" applyBorder="1" applyAlignment="1" applyProtection="1">
      <alignment horizontal="center" vertical="center" wrapText="1"/>
      <protection hidden="1"/>
    </xf>
    <xf numFmtId="0" fontId="1" fillId="0" borderId="3" xfId="1" applyNumberFormat="1" applyFont="1" applyFill="1" applyBorder="1" applyAlignment="1" applyProtection="1">
      <protection hidden="1"/>
    </xf>
    <xf numFmtId="0" fontId="1" fillId="0" borderId="2" xfId="1" applyNumberFormat="1" applyFont="1" applyFill="1" applyBorder="1" applyAlignment="1" applyProtection="1">
      <protection hidden="1"/>
    </xf>
    <xf numFmtId="0" fontId="1" fillId="0" borderId="9" xfId="1" applyNumberFormat="1" applyFont="1" applyFill="1" applyBorder="1" applyAlignment="1" applyProtection="1">
      <protection hidden="1"/>
    </xf>
    <xf numFmtId="0" fontId="4" fillId="0" borderId="15" xfId="1" applyNumberFormat="1" applyFont="1" applyFill="1" applyBorder="1" applyAlignment="1" applyProtection="1">
      <alignment horizontal="center" vertical="center" wrapText="1"/>
      <protection hidden="1"/>
    </xf>
    <xf numFmtId="0" fontId="4" fillId="0" borderId="8"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wrapText="1"/>
      <protection hidden="1"/>
    </xf>
    <xf numFmtId="0" fontId="7" fillId="0" borderId="0" xfId="1" applyNumberFormat="1" applyFont="1" applyFill="1" applyAlignment="1" applyProtection="1">
      <alignment horizontal="center" vertical="center"/>
      <protection hidden="1"/>
    </xf>
    <xf numFmtId="0" fontId="8" fillId="0" borderId="0" xfId="1" applyNumberFormat="1" applyFont="1" applyFill="1" applyAlignment="1" applyProtection="1">
      <alignment vertical="top"/>
      <protection hidden="1"/>
    </xf>
    <xf numFmtId="165" fontId="8" fillId="0" borderId="0" xfId="1" applyNumberFormat="1" applyFont="1" applyFill="1" applyAlignment="1" applyProtection="1">
      <alignment horizontal="center" vertical="top"/>
      <protection hidden="1"/>
    </xf>
    <xf numFmtId="0" fontId="8" fillId="0" borderId="0" xfId="1" applyNumberFormat="1" applyFont="1" applyFill="1" applyBorder="1" applyAlignment="1" applyProtection="1">
      <alignment vertical="top"/>
      <protection hidden="1"/>
    </xf>
    <xf numFmtId="165" fontId="8" fillId="0" borderId="0" xfId="1" applyNumberFormat="1" applyFont="1" applyFill="1" applyBorder="1" applyAlignment="1" applyProtection="1">
      <alignment horizontal="center" vertical="top"/>
      <protection hidden="1"/>
    </xf>
    <xf numFmtId="0" fontId="1" fillId="2" borderId="0" xfId="1" applyFill="1" applyProtection="1">
      <protection hidden="1"/>
    </xf>
    <xf numFmtId="0" fontId="4" fillId="2" borderId="0" xfId="1" applyNumberFormat="1" applyFont="1" applyFill="1" applyAlignment="1" applyProtection="1">
      <alignment wrapText="1"/>
      <protection hidden="1"/>
    </xf>
    <xf numFmtId="0" fontId="4" fillId="2" borderId="2" xfId="1" applyNumberFormat="1" applyFont="1" applyFill="1" applyBorder="1" applyAlignment="1" applyProtection="1">
      <alignment horizontal="center" vertical="center" wrapText="1"/>
      <protection hidden="1"/>
    </xf>
    <xf numFmtId="164" fontId="3" fillId="2" borderId="15" xfId="1" applyNumberFormat="1" applyFont="1" applyFill="1" applyBorder="1" applyAlignment="1" applyProtection="1">
      <alignment vertical="center"/>
      <protection hidden="1"/>
    </xf>
    <xf numFmtId="164" fontId="2" fillId="2" borderId="3" xfId="1" applyNumberFormat="1" applyFont="1" applyFill="1" applyBorder="1" applyAlignment="1" applyProtection="1">
      <alignment vertical="center"/>
      <protection hidden="1"/>
    </xf>
    <xf numFmtId="164" fontId="4" fillId="2" borderId="5" xfId="1" applyNumberFormat="1" applyFont="1" applyFill="1" applyBorder="1" applyAlignment="1" applyProtection="1">
      <alignment vertical="center"/>
      <protection hidden="1"/>
    </xf>
    <xf numFmtId="164" fontId="4" fillId="2" borderId="3" xfId="1" applyNumberFormat="1" applyFont="1" applyFill="1" applyBorder="1" applyAlignment="1" applyProtection="1">
      <alignment vertical="center"/>
      <protection hidden="1"/>
    </xf>
    <xf numFmtId="164" fontId="4" fillId="2" borderId="10" xfId="1" applyNumberFormat="1" applyFont="1" applyFill="1" applyBorder="1" applyAlignment="1" applyProtection="1">
      <alignment vertical="center"/>
      <protection hidden="1"/>
    </xf>
    <xf numFmtId="164" fontId="4" fillId="2" borderId="15" xfId="1" applyNumberFormat="1" applyFont="1" applyFill="1" applyBorder="1" applyAlignment="1" applyProtection="1">
      <alignment vertical="center"/>
      <protection hidden="1"/>
    </xf>
    <xf numFmtId="164" fontId="3" fillId="2" borderId="3" xfId="1" applyNumberFormat="1" applyFont="1" applyFill="1" applyBorder="1" applyAlignment="1" applyProtection="1">
      <alignment vertical="center"/>
      <protection hidden="1"/>
    </xf>
    <xf numFmtId="164" fontId="2" fillId="2" borderId="2" xfId="1" applyNumberFormat="1" applyFont="1" applyFill="1" applyBorder="1" applyAlignment="1" applyProtection="1">
      <protection hidden="1"/>
    </xf>
    <xf numFmtId="0" fontId="1" fillId="2" borderId="0" xfId="1" applyFill="1"/>
    <xf numFmtId="0" fontId="4" fillId="2" borderId="8" xfId="1" applyNumberFormat="1" applyFont="1" applyFill="1" applyBorder="1" applyAlignment="1" applyProtection="1">
      <alignment horizontal="center" vertical="center" wrapText="1"/>
      <protection hidden="1"/>
    </xf>
    <xf numFmtId="49" fontId="4" fillId="0" borderId="2" xfId="1" applyNumberFormat="1" applyFont="1" applyFill="1" applyBorder="1" applyAlignment="1" applyProtection="1">
      <alignment horizontal="center" vertical="center"/>
      <protection hidden="1"/>
    </xf>
    <xf numFmtId="0" fontId="9" fillId="0" borderId="8" xfId="1" applyNumberFormat="1" applyFont="1" applyFill="1" applyBorder="1" applyAlignment="1" applyProtection="1">
      <alignment vertical="top" wrapText="1"/>
      <protection hidden="1"/>
    </xf>
    <xf numFmtId="0" fontId="9" fillId="0" borderId="11" xfId="1" applyNumberFormat="1" applyFont="1" applyFill="1" applyBorder="1" applyAlignment="1" applyProtection="1">
      <alignment vertical="top" wrapText="1"/>
      <protection hidden="1"/>
    </xf>
    <xf numFmtId="0" fontId="2" fillId="0" borderId="2" xfId="1" applyNumberFormat="1" applyFont="1" applyFill="1" applyBorder="1" applyAlignment="1" applyProtection="1">
      <protection hidden="1"/>
    </xf>
    <xf numFmtId="0" fontId="4" fillId="0" borderId="2" xfId="1" applyNumberFormat="1" applyFont="1" applyFill="1" applyBorder="1" applyAlignment="1" applyProtection="1">
      <alignment horizontal="center" vertical="center" wrapText="1"/>
      <protection hidden="1"/>
    </xf>
    <xf numFmtId="49" fontId="4" fillId="0" borderId="2" xfId="1" applyNumberFormat="1" applyFont="1" applyFill="1" applyBorder="1" applyAlignment="1" applyProtection="1">
      <alignment horizontal="center" vertical="center" wrapText="1"/>
      <protection hidden="1"/>
    </xf>
    <xf numFmtId="22" fontId="1" fillId="0" borderId="0" xfId="1" applyNumberFormat="1"/>
    <xf numFmtId="49" fontId="4" fillId="0" borderId="2" xfId="1" applyNumberFormat="1" applyFont="1" applyFill="1" applyBorder="1" applyAlignment="1" applyProtection="1">
      <alignment vertical="top" wrapText="1"/>
      <protection hidden="1"/>
    </xf>
    <xf numFmtId="164" fontId="4" fillId="2" borderId="2" xfId="1" applyNumberFormat="1" applyFont="1" applyFill="1" applyBorder="1" applyAlignment="1" applyProtection="1">
      <alignment vertical="center"/>
      <protection hidden="1"/>
    </xf>
    <xf numFmtId="0" fontId="4" fillId="0" borderId="2" xfId="1" applyNumberFormat="1" applyFont="1" applyFill="1" applyBorder="1" applyAlignment="1" applyProtection="1">
      <alignment vertical="center"/>
      <protection hidden="1"/>
    </xf>
    <xf numFmtId="0" fontId="5" fillId="0" borderId="3" xfId="1" applyNumberFormat="1" applyFont="1" applyFill="1" applyBorder="1" applyAlignment="1" applyProtection="1">
      <alignment vertical="top" wrapText="1"/>
      <protection hidden="1"/>
    </xf>
    <xf numFmtId="49" fontId="5" fillId="0" borderId="2" xfId="1" applyNumberFormat="1" applyFont="1" applyFill="1" applyBorder="1" applyAlignment="1" applyProtection="1">
      <alignment vertical="top" wrapText="1"/>
      <protection hidden="1"/>
    </xf>
    <xf numFmtId="49" fontId="4" fillId="0" borderId="3" xfId="1" applyNumberFormat="1" applyFont="1" applyFill="1" applyBorder="1" applyAlignment="1" applyProtection="1">
      <alignment horizontal="center" vertical="center"/>
      <protection hidden="1"/>
    </xf>
    <xf numFmtId="49" fontId="5" fillId="0" borderId="3" xfId="1" applyNumberFormat="1" applyFont="1" applyFill="1" applyBorder="1" applyAlignment="1" applyProtection="1">
      <alignment vertical="top" wrapText="1"/>
      <protection hidden="1"/>
    </xf>
    <xf numFmtId="49" fontId="4" fillId="0" borderId="3" xfId="1" applyNumberFormat="1" applyFont="1" applyFill="1" applyBorder="1" applyAlignment="1" applyProtection="1">
      <alignment vertical="top" wrapText="1"/>
      <protection hidden="1"/>
    </xf>
    <xf numFmtId="49" fontId="4" fillId="0" borderId="3" xfId="1" applyNumberFormat="1" applyFont="1" applyFill="1" applyBorder="1" applyAlignment="1" applyProtection="1">
      <alignment vertical="top"/>
      <protection hidden="1"/>
    </xf>
    <xf numFmtId="166" fontId="4" fillId="0" borderId="3" xfId="1" applyNumberFormat="1" applyFont="1" applyFill="1" applyBorder="1" applyAlignment="1" applyProtection="1">
      <alignment vertical="center"/>
      <protection hidden="1"/>
    </xf>
    <xf numFmtId="166" fontId="4" fillId="2" borderId="3" xfId="1" applyNumberFormat="1" applyFont="1" applyFill="1" applyBorder="1" applyAlignment="1" applyProtection="1">
      <alignment vertical="center"/>
      <protection hidden="1"/>
    </xf>
    <xf numFmtId="49" fontId="4" fillId="0" borderId="0" xfId="1" applyNumberFormat="1" applyFont="1" applyAlignment="1">
      <alignment horizontal="center" vertical="center"/>
    </xf>
    <xf numFmtId="14" fontId="4" fillId="0" borderId="3" xfId="1" applyNumberFormat="1" applyFont="1" applyFill="1" applyBorder="1" applyAlignment="1" applyProtection="1">
      <alignment vertical="top" wrapText="1"/>
      <protection hidden="1"/>
    </xf>
    <xf numFmtId="14" fontId="4" fillId="0" borderId="3" xfId="1" applyNumberFormat="1" applyFont="1" applyFill="1" applyBorder="1" applyAlignment="1" applyProtection="1">
      <alignment vertical="top"/>
      <protection hidden="1"/>
    </xf>
    <xf numFmtId="49" fontId="4" fillId="0" borderId="2" xfId="1" applyNumberFormat="1" applyFont="1" applyBorder="1" applyAlignment="1">
      <alignment horizontal="center" vertical="center"/>
    </xf>
    <xf numFmtId="0" fontId="4" fillId="0" borderId="0" xfId="1" applyFont="1" applyAlignment="1">
      <alignment vertical="top" wrapText="1"/>
    </xf>
    <xf numFmtId="0" fontId="2" fillId="0" borderId="2"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0" fontId="4" fillId="0" borderId="4" xfId="1" applyNumberFormat="1" applyFont="1" applyFill="1" applyBorder="1" applyAlignment="1" applyProtection="1">
      <alignment horizontal="center" vertical="center" wrapText="1"/>
      <protection hidden="1"/>
    </xf>
    <xf numFmtId="0" fontId="6" fillId="0" borderId="7" xfId="1" applyNumberFormat="1" applyFont="1" applyFill="1" applyBorder="1" applyAlignment="1" applyProtection="1">
      <alignment horizontal="center" wrapText="1"/>
      <protection hidden="1"/>
    </xf>
    <xf numFmtId="0" fontId="6" fillId="0" borderId="0" xfId="1" applyNumberFormat="1" applyFont="1" applyFill="1" applyAlignment="1" applyProtection="1">
      <alignment horizontal="center" wrapText="1"/>
      <protection hidden="1"/>
    </xf>
    <xf numFmtId="0" fontId="4" fillId="0" borderId="2"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protection hidden="1"/>
    </xf>
    <xf numFmtId="0" fontId="4" fillId="0" borderId="6"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9" xfId="1" applyNumberFormat="1" applyFont="1" applyFill="1" applyBorder="1" applyAlignment="1" applyProtection="1">
      <alignment horizontal="center" vertical="center" wrapText="1"/>
      <protection hidden="1"/>
    </xf>
    <xf numFmtId="0" fontId="4" fillId="0" borderId="7" xfId="1" applyNumberFormat="1" applyFont="1" applyFill="1" applyBorder="1" applyAlignment="1" applyProtection="1">
      <alignment horizontal="center" vertical="center" wrapText="1"/>
      <protection hidden="1"/>
    </xf>
    <xf numFmtId="0" fontId="4" fillId="0" borderId="13" xfId="1" applyNumberFormat="1" applyFont="1" applyFill="1" applyBorder="1" applyAlignment="1" applyProtection="1">
      <alignment horizontal="center" vertical="center" wrapText="1"/>
      <protection hidden="1"/>
    </xf>
    <xf numFmtId="0" fontId="4" fillId="0" borderId="11"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2" borderId="7" xfId="1" applyNumberFormat="1" applyFont="1" applyFill="1" applyBorder="1" applyAlignment="1" applyProtection="1">
      <alignment horizontal="center" vertical="center" wrapText="1"/>
      <protection hidden="1"/>
    </xf>
    <xf numFmtId="0" fontId="4" fillId="2" borderId="10" xfId="1" applyNumberFormat="1" applyFont="1" applyFill="1" applyBorder="1" applyAlignment="1" applyProtection="1">
      <alignment horizontal="center" vertical="center" wrapText="1"/>
      <protection hidden="1"/>
    </xf>
    <xf numFmtId="0" fontId="4" fillId="2" borderId="5" xfId="1" applyNumberFormat="1" applyFont="1" applyFill="1" applyBorder="1" applyAlignment="1" applyProtection="1">
      <alignment horizontal="center" vertical="center" wrapText="1"/>
      <protection hidden="1"/>
    </xf>
    <xf numFmtId="0" fontId="4" fillId="2" borderId="9"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90"/>
  <sheetViews>
    <sheetView showGridLines="0" tabSelected="1" view="pageBreakPreview" zoomScale="60" zoomScaleNormal="100" workbookViewId="0">
      <pane xSplit="10" ySplit="9" topLeftCell="K86" activePane="bottomRight" state="frozen"/>
      <selection pane="topRight" activeCell="K1" sqref="K1"/>
      <selection pane="bottomLeft" activeCell="A10" sqref="A10"/>
      <selection pane="bottomRight" activeCell="Z89" sqref="Z89"/>
    </sheetView>
  </sheetViews>
  <sheetFormatPr defaultColWidth="9.109375" defaultRowHeight="13.2" x14ac:dyDescent="0.25"/>
  <cols>
    <col min="1" max="1" width="2.109375" style="1" customWidth="1"/>
    <col min="2" max="7" width="0" style="1" hidden="1" customWidth="1"/>
    <col min="8" max="8" width="5.6640625" style="1" customWidth="1"/>
    <col min="9" max="9" width="39.109375" style="1" customWidth="1"/>
    <col min="10" max="10" width="9.6640625" style="1" customWidth="1"/>
    <col min="11" max="11" width="13.33203125" style="1" customWidth="1"/>
    <col min="12" max="12" width="47.88671875" style="1" customWidth="1"/>
    <col min="13" max="13" width="18.44140625" style="1" customWidth="1"/>
    <col min="14" max="14" width="17.88671875" style="1" customWidth="1"/>
    <col min="15" max="15" width="47.6640625" style="1" hidden="1" customWidth="1"/>
    <col min="16" max="16" width="19.6640625" style="1" hidden="1" customWidth="1"/>
    <col min="17" max="17" width="18.5546875" style="1" hidden="1" customWidth="1"/>
    <col min="18" max="18" width="48.33203125" style="1" hidden="1" customWidth="1"/>
    <col min="19" max="19" width="18" style="1" hidden="1" customWidth="1"/>
    <col min="20" max="20" width="17.88671875" style="1" hidden="1" customWidth="1"/>
    <col min="21" max="22" width="12.6640625" style="1" customWidth="1"/>
    <col min="23" max="25" width="12.6640625" style="114" customWidth="1"/>
    <col min="26" max="26" width="12.6640625" style="1" customWidth="1"/>
    <col min="27" max="27" width="20.109375" style="1" customWidth="1"/>
    <col min="28" max="30" width="0" style="1" hidden="1" customWidth="1"/>
    <col min="31" max="256" width="9.109375" style="1" customWidth="1"/>
    <col min="257" max="16384" width="9.109375" style="1"/>
  </cols>
  <sheetData>
    <row r="1" spans="1:30" ht="12.75" customHeight="1" x14ac:dyDescent="0.25">
      <c r="A1" s="2"/>
      <c r="B1" s="2"/>
      <c r="C1" s="2"/>
      <c r="D1" s="2"/>
      <c r="E1" s="2"/>
      <c r="F1" s="2"/>
      <c r="G1" s="2"/>
      <c r="H1" s="2"/>
      <c r="I1" s="2"/>
      <c r="J1" s="2"/>
      <c r="K1" s="2"/>
      <c r="L1" s="2"/>
      <c r="M1" s="2"/>
      <c r="N1" s="2"/>
      <c r="O1" s="2"/>
      <c r="P1" s="2"/>
      <c r="Q1" s="2"/>
      <c r="R1" s="2"/>
      <c r="S1" s="2"/>
      <c r="T1" s="2"/>
      <c r="U1" s="2"/>
      <c r="V1" s="2"/>
      <c r="W1" s="103"/>
      <c r="X1" s="103"/>
      <c r="Y1" s="103"/>
      <c r="Z1" s="2"/>
      <c r="AA1" s="2"/>
      <c r="AB1" s="2"/>
      <c r="AC1" s="2"/>
      <c r="AD1" s="2"/>
    </row>
    <row r="2" spans="1:30" ht="12.75" customHeight="1" x14ac:dyDescent="0.25">
      <c r="A2" s="2"/>
      <c r="B2" s="8"/>
      <c r="C2" s="8"/>
      <c r="D2" s="8"/>
      <c r="E2" s="8"/>
      <c r="F2" s="8"/>
      <c r="G2" s="8"/>
      <c r="H2" s="102"/>
      <c r="I2" s="101"/>
      <c r="J2" s="99"/>
      <c r="K2" s="99"/>
      <c r="L2" s="99"/>
      <c r="M2" s="99"/>
      <c r="N2" s="99"/>
      <c r="O2" s="99"/>
      <c r="P2" s="99"/>
      <c r="Q2" s="99"/>
      <c r="R2" s="99"/>
      <c r="S2" s="97"/>
      <c r="T2" s="97"/>
      <c r="U2" s="97"/>
      <c r="V2" s="97"/>
      <c r="W2" s="104"/>
      <c r="X2" s="104"/>
      <c r="Y2" s="103"/>
      <c r="Z2" s="2"/>
      <c r="AA2" s="2"/>
      <c r="AB2" s="2"/>
      <c r="AC2" s="2"/>
      <c r="AD2" s="2"/>
    </row>
    <row r="3" spans="1:30" ht="15.75" customHeight="1" x14ac:dyDescent="0.25">
      <c r="A3" s="2"/>
      <c r="B3" s="2"/>
      <c r="C3" s="2"/>
      <c r="D3" s="2"/>
      <c r="E3" s="2"/>
      <c r="F3" s="2"/>
      <c r="G3" s="2"/>
      <c r="H3" s="100"/>
      <c r="I3" s="99"/>
      <c r="J3" s="99"/>
      <c r="K3" s="98"/>
      <c r="L3" s="98"/>
      <c r="M3" s="98"/>
      <c r="N3" s="98"/>
      <c r="O3" s="98"/>
      <c r="P3" s="98"/>
      <c r="Q3" s="98"/>
      <c r="R3" s="98"/>
      <c r="S3" s="97"/>
      <c r="T3" s="97"/>
      <c r="U3" s="97"/>
      <c r="V3" s="97"/>
      <c r="W3" s="104"/>
      <c r="X3" s="104"/>
      <c r="Y3" s="103"/>
      <c r="Z3" s="2"/>
      <c r="AA3" s="2"/>
      <c r="AB3" s="2"/>
      <c r="AC3" s="2"/>
      <c r="AD3" s="2"/>
    </row>
    <row r="4" spans="1:30" ht="19.5" customHeight="1" x14ac:dyDescent="0.3">
      <c r="A4" s="2"/>
      <c r="B4" s="2"/>
      <c r="C4" s="2"/>
      <c r="D4" s="2"/>
      <c r="E4" s="2"/>
      <c r="F4" s="2"/>
      <c r="G4" s="2"/>
      <c r="H4" s="142" t="s">
        <v>358</v>
      </c>
      <c r="I4" s="142"/>
      <c r="J4" s="142"/>
      <c r="K4" s="142"/>
      <c r="L4" s="142"/>
      <c r="M4" s="142"/>
      <c r="N4" s="142"/>
      <c r="O4" s="142"/>
      <c r="P4" s="142"/>
      <c r="Q4" s="142"/>
      <c r="R4" s="142"/>
      <c r="S4" s="142"/>
      <c r="T4" s="142"/>
      <c r="U4" s="143"/>
      <c r="V4" s="143"/>
      <c r="W4" s="143"/>
      <c r="X4" s="143"/>
      <c r="Y4" s="143"/>
      <c r="Z4" s="143"/>
      <c r="AA4" s="142"/>
      <c r="AB4" s="2"/>
      <c r="AC4" s="2"/>
      <c r="AD4" s="2"/>
    </row>
    <row r="5" spans="1:30" ht="24" customHeight="1" x14ac:dyDescent="0.25">
      <c r="A5" s="2"/>
      <c r="B5" s="93"/>
      <c r="C5" s="93"/>
      <c r="D5" s="93"/>
      <c r="E5" s="93"/>
      <c r="F5" s="93"/>
      <c r="G5" s="92"/>
      <c r="H5" s="141" t="s">
        <v>354</v>
      </c>
      <c r="I5" s="141"/>
      <c r="J5" s="141"/>
      <c r="K5" s="149" t="s">
        <v>353</v>
      </c>
      <c r="L5" s="141" t="s">
        <v>352</v>
      </c>
      <c r="M5" s="141"/>
      <c r="N5" s="141"/>
      <c r="O5" s="141"/>
      <c r="P5" s="141"/>
      <c r="Q5" s="141"/>
      <c r="R5" s="141"/>
      <c r="S5" s="141"/>
      <c r="T5" s="152"/>
      <c r="U5" s="144" t="s">
        <v>351</v>
      </c>
      <c r="V5" s="144"/>
      <c r="W5" s="144"/>
      <c r="X5" s="144"/>
      <c r="Y5" s="144"/>
      <c r="Z5" s="144"/>
      <c r="AA5" s="146" t="s">
        <v>350</v>
      </c>
      <c r="AB5" s="2"/>
      <c r="AC5" s="2"/>
      <c r="AD5" s="2"/>
    </row>
    <row r="6" spans="1:30" ht="31.65" customHeight="1" x14ac:dyDescent="0.25">
      <c r="A6" s="2"/>
      <c r="B6" s="93"/>
      <c r="C6" s="93"/>
      <c r="D6" s="93"/>
      <c r="E6" s="93"/>
      <c r="F6" s="93"/>
      <c r="G6" s="92"/>
      <c r="H6" s="144"/>
      <c r="I6" s="144"/>
      <c r="J6" s="144"/>
      <c r="K6" s="150"/>
      <c r="L6" s="141" t="s">
        <v>469</v>
      </c>
      <c r="M6" s="141"/>
      <c r="N6" s="152"/>
      <c r="O6" s="153" t="s">
        <v>349</v>
      </c>
      <c r="P6" s="150"/>
      <c r="Q6" s="147"/>
      <c r="R6" s="153" t="s">
        <v>348</v>
      </c>
      <c r="S6" s="150"/>
      <c r="T6" s="147"/>
      <c r="U6" s="141" t="s">
        <v>347</v>
      </c>
      <c r="V6" s="141"/>
      <c r="W6" s="154" t="s">
        <v>346</v>
      </c>
      <c r="X6" s="156" t="s">
        <v>345</v>
      </c>
      <c r="Y6" s="141" t="s">
        <v>344</v>
      </c>
      <c r="Z6" s="141"/>
      <c r="AA6" s="147"/>
      <c r="AB6" s="2"/>
      <c r="AC6" s="2"/>
      <c r="AD6" s="2"/>
    </row>
    <row r="7" spans="1:30" ht="45.9" customHeight="1" x14ac:dyDescent="0.25">
      <c r="A7" s="2"/>
      <c r="B7" s="93"/>
      <c r="C7" s="93"/>
      <c r="D7" s="93"/>
      <c r="E7" s="93"/>
      <c r="F7" s="93"/>
      <c r="G7" s="92"/>
      <c r="H7" s="144"/>
      <c r="I7" s="144"/>
      <c r="J7" s="144"/>
      <c r="K7" s="151"/>
      <c r="L7" s="96" t="s">
        <v>343</v>
      </c>
      <c r="M7" s="84" t="s">
        <v>342</v>
      </c>
      <c r="N7" s="84" t="s">
        <v>341</v>
      </c>
      <c r="O7" s="84" t="s">
        <v>343</v>
      </c>
      <c r="P7" s="84" t="s">
        <v>342</v>
      </c>
      <c r="Q7" s="84" t="s">
        <v>341</v>
      </c>
      <c r="R7" s="95" t="s">
        <v>343</v>
      </c>
      <c r="S7" s="95" t="s">
        <v>342</v>
      </c>
      <c r="T7" s="95" t="s">
        <v>341</v>
      </c>
      <c r="U7" s="84" t="s">
        <v>340</v>
      </c>
      <c r="V7" s="95" t="s">
        <v>339</v>
      </c>
      <c r="W7" s="155"/>
      <c r="X7" s="157"/>
      <c r="Y7" s="115" t="s">
        <v>338</v>
      </c>
      <c r="Z7" s="95" t="s">
        <v>337</v>
      </c>
      <c r="AA7" s="148"/>
      <c r="AB7" s="2"/>
      <c r="AC7" s="2"/>
      <c r="AD7" s="2"/>
    </row>
    <row r="8" spans="1:30" ht="12.75" customHeight="1" x14ac:dyDescent="0.25">
      <c r="A8" s="2"/>
      <c r="B8" s="94"/>
      <c r="C8" s="94"/>
      <c r="D8" s="93"/>
      <c r="E8" s="94"/>
      <c r="F8" s="93"/>
      <c r="G8" s="92"/>
      <c r="H8" s="91" t="s">
        <v>336</v>
      </c>
      <c r="I8" s="90" t="s">
        <v>335</v>
      </c>
      <c r="J8" s="74" t="s">
        <v>334</v>
      </c>
      <c r="K8" s="70" t="s">
        <v>333</v>
      </c>
      <c r="L8" s="70" t="s">
        <v>332</v>
      </c>
      <c r="M8" s="70" t="s">
        <v>331</v>
      </c>
      <c r="N8" s="70" t="s">
        <v>330</v>
      </c>
      <c r="O8" s="70" t="s">
        <v>329</v>
      </c>
      <c r="P8" s="70" t="s">
        <v>328</v>
      </c>
      <c r="Q8" s="70" t="s">
        <v>327</v>
      </c>
      <c r="R8" s="70" t="s">
        <v>326</v>
      </c>
      <c r="S8" s="70" t="s">
        <v>325</v>
      </c>
      <c r="T8" s="70" t="s">
        <v>324</v>
      </c>
      <c r="U8" s="70" t="s">
        <v>329</v>
      </c>
      <c r="V8" s="70" t="s">
        <v>328</v>
      </c>
      <c r="W8" s="105" t="s">
        <v>327</v>
      </c>
      <c r="X8" s="105" t="s">
        <v>326</v>
      </c>
      <c r="Y8" s="105" t="s">
        <v>325</v>
      </c>
      <c r="Z8" s="70" t="s">
        <v>324</v>
      </c>
      <c r="AA8" s="70" t="s">
        <v>323</v>
      </c>
      <c r="AB8" s="2"/>
      <c r="AC8" s="2"/>
      <c r="AD8" s="2"/>
    </row>
    <row r="9" spans="1:30" ht="24.75" customHeight="1" x14ac:dyDescent="0.25">
      <c r="A9" s="12"/>
      <c r="B9" s="145">
        <v>2000</v>
      </c>
      <c r="C9" s="145"/>
      <c r="D9" s="11" t="s">
        <v>22</v>
      </c>
      <c r="E9" s="7"/>
      <c r="F9" s="10" t="s">
        <v>21</v>
      </c>
      <c r="G9" s="9"/>
      <c r="H9" s="56" t="s">
        <v>322</v>
      </c>
      <c r="I9" s="57" t="s">
        <v>22</v>
      </c>
      <c r="J9" s="56" t="s">
        <v>321</v>
      </c>
      <c r="K9" s="55" t="s">
        <v>1</v>
      </c>
      <c r="L9" s="54" t="s">
        <v>1</v>
      </c>
      <c r="M9" s="54" t="s">
        <v>1</v>
      </c>
      <c r="N9" s="54" t="s">
        <v>1</v>
      </c>
      <c r="O9" s="54" t="s">
        <v>1</v>
      </c>
      <c r="P9" s="54" t="s">
        <v>1</v>
      </c>
      <c r="Q9" s="54" t="s">
        <v>1</v>
      </c>
      <c r="R9" s="54" t="s">
        <v>1</v>
      </c>
      <c r="S9" s="54" t="s">
        <v>1</v>
      </c>
      <c r="T9" s="54" t="s">
        <v>1</v>
      </c>
      <c r="U9" s="53">
        <f>U89</f>
        <v>1247903.5</v>
      </c>
      <c r="V9" s="53">
        <f t="shared" ref="V9:Z9" si="0">V89</f>
        <v>1183311.3999999999</v>
      </c>
      <c r="W9" s="106">
        <f t="shared" si="0"/>
        <v>1439461.8000000003</v>
      </c>
      <c r="X9" s="106">
        <f t="shared" si="0"/>
        <v>899240.89999999991</v>
      </c>
      <c r="Y9" s="106">
        <f t="shared" si="0"/>
        <v>894059.7</v>
      </c>
      <c r="Z9" s="53">
        <f t="shared" si="0"/>
        <v>894059.7</v>
      </c>
      <c r="AA9" s="52" t="s">
        <v>1</v>
      </c>
      <c r="AB9" s="8">
        <v>225</v>
      </c>
      <c r="AC9" s="8"/>
      <c r="AD9" s="8" t="s">
        <v>19</v>
      </c>
    </row>
    <row r="10" spans="1:30" ht="72.900000000000006" customHeight="1" x14ac:dyDescent="0.25">
      <c r="A10" s="12"/>
      <c r="B10" s="139">
        <v>2100</v>
      </c>
      <c r="C10" s="139"/>
      <c r="D10" s="11" t="s">
        <v>22</v>
      </c>
      <c r="E10" s="7"/>
      <c r="F10" s="10" t="s">
        <v>141</v>
      </c>
      <c r="G10" s="9"/>
      <c r="H10" s="17" t="s">
        <v>320</v>
      </c>
      <c r="I10" s="18" t="s">
        <v>141</v>
      </c>
      <c r="J10" s="17" t="s">
        <v>138</v>
      </c>
      <c r="K10" s="16" t="s">
        <v>1</v>
      </c>
      <c r="L10" s="15" t="s">
        <v>1</v>
      </c>
      <c r="M10" s="15" t="s">
        <v>1</v>
      </c>
      <c r="N10" s="15" t="s">
        <v>1</v>
      </c>
      <c r="O10" s="15" t="s">
        <v>1</v>
      </c>
      <c r="P10" s="15" t="s">
        <v>1</v>
      </c>
      <c r="Q10" s="15" t="s">
        <v>1</v>
      </c>
      <c r="R10" s="15" t="s">
        <v>1</v>
      </c>
      <c r="S10" s="15" t="s">
        <v>1</v>
      </c>
      <c r="T10" s="15" t="s">
        <v>1</v>
      </c>
      <c r="U10" s="14">
        <f>U11+U12+U14+U20+U22+U23+U24+U28+U31+U32+U37+U38+U40+U45+U46+U47+U17</f>
        <v>659061.69999999995</v>
      </c>
      <c r="V10" s="14">
        <f t="shared" ref="V10:Z10" si="1">V11+V12+V14+V20+V22+V23+V24+V28+V31+V32+V37+V38+V40+V45+V46+V47+V17</f>
        <v>614743.79999999993</v>
      </c>
      <c r="W10" s="14">
        <f t="shared" si="1"/>
        <v>749218.9</v>
      </c>
      <c r="X10" s="14">
        <f t="shared" si="1"/>
        <v>275782.79999999993</v>
      </c>
      <c r="Y10" s="14">
        <f t="shared" si="1"/>
        <v>290597.29999999993</v>
      </c>
      <c r="Z10" s="14">
        <f t="shared" si="1"/>
        <v>290597.29999999993</v>
      </c>
      <c r="AA10" s="13" t="s">
        <v>1</v>
      </c>
      <c r="AB10" s="8">
        <v>161</v>
      </c>
      <c r="AC10" s="8"/>
      <c r="AD10" s="8" t="s">
        <v>138</v>
      </c>
    </row>
    <row r="11" spans="1:30" ht="231" customHeight="1" x14ac:dyDescent="0.25">
      <c r="A11" s="12"/>
      <c r="B11" s="51">
        <v>2000</v>
      </c>
      <c r="C11" s="50">
        <v>2000</v>
      </c>
      <c r="D11" s="11" t="s">
        <v>22</v>
      </c>
      <c r="E11" s="7">
        <v>2100</v>
      </c>
      <c r="F11" s="10" t="s">
        <v>141</v>
      </c>
      <c r="G11" s="9">
        <v>2101</v>
      </c>
      <c r="H11" s="49" t="s">
        <v>319</v>
      </c>
      <c r="I11" s="48" t="s">
        <v>318</v>
      </c>
      <c r="J11" s="47" t="s">
        <v>317</v>
      </c>
      <c r="K11" s="74" t="s">
        <v>316</v>
      </c>
      <c r="L11" s="117" t="s">
        <v>366</v>
      </c>
      <c r="M11" s="72" t="s">
        <v>312</v>
      </c>
      <c r="N11" s="72" t="s">
        <v>23</v>
      </c>
      <c r="O11" s="46"/>
      <c r="P11" s="46"/>
      <c r="Q11" s="45"/>
      <c r="R11" s="45"/>
      <c r="S11" s="45"/>
      <c r="T11" s="45"/>
      <c r="U11" s="43">
        <v>44068.9</v>
      </c>
      <c r="V11" s="44">
        <v>43950.9</v>
      </c>
      <c r="W11" s="108">
        <v>46690.9</v>
      </c>
      <c r="X11" s="108">
        <v>25755.7</v>
      </c>
      <c r="Y11" s="108">
        <v>31972</v>
      </c>
      <c r="Z11" s="43">
        <v>31972</v>
      </c>
      <c r="AA11" s="42" t="s">
        <v>1</v>
      </c>
      <c r="AB11" s="8">
        <v>3</v>
      </c>
      <c r="AC11" s="8">
        <v>0</v>
      </c>
      <c r="AD11" s="8" t="s">
        <v>138</v>
      </c>
    </row>
    <row r="12" spans="1:30" ht="216.6" customHeight="1" x14ac:dyDescent="0.25">
      <c r="A12" s="12"/>
      <c r="B12" s="41">
        <v>2000</v>
      </c>
      <c r="C12" s="40">
        <v>2000</v>
      </c>
      <c r="D12" s="11" t="s">
        <v>22</v>
      </c>
      <c r="E12" s="7">
        <v>2100</v>
      </c>
      <c r="F12" s="10" t="s">
        <v>141</v>
      </c>
      <c r="G12" s="9">
        <v>2102</v>
      </c>
      <c r="H12" s="39" t="s">
        <v>315</v>
      </c>
      <c r="I12" s="38" t="s">
        <v>18</v>
      </c>
      <c r="J12" s="37" t="s">
        <v>314</v>
      </c>
      <c r="K12" s="70" t="s">
        <v>313</v>
      </c>
      <c r="L12" s="66" t="s">
        <v>367</v>
      </c>
      <c r="M12" s="69" t="s">
        <v>312</v>
      </c>
      <c r="N12" s="69" t="s">
        <v>23</v>
      </c>
      <c r="O12" s="35"/>
      <c r="P12" s="35"/>
      <c r="Q12" s="34"/>
      <c r="R12" s="34"/>
      <c r="S12" s="34"/>
      <c r="T12" s="34"/>
      <c r="U12" s="32">
        <v>21581.5</v>
      </c>
      <c r="V12" s="33">
        <v>19782.3</v>
      </c>
      <c r="W12" s="109">
        <v>27669.599999999999</v>
      </c>
      <c r="X12" s="109">
        <v>13159.8</v>
      </c>
      <c r="Y12" s="109">
        <v>13454.5</v>
      </c>
      <c r="Z12" s="32">
        <v>13454.5</v>
      </c>
      <c r="AA12" s="31" t="s">
        <v>1</v>
      </c>
      <c r="AB12" s="8">
        <v>3</v>
      </c>
      <c r="AC12" s="8">
        <v>0</v>
      </c>
      <c r="AD12" s="8" t="s">
        <v>138</v>
      </c>
    </row>
    <row r="13" spans="1:30" ht="79.5" customHeight="1" x14ac:dyDescent="0.25">
      <c r="A13" s="12"/>
      <c r="B13" s="41">
        <v>2000</v>
      </c>
      <c r="C13" s="40">
        <v>2000</v>
      </c>
      <c r="D13" s="11" t="s">
        <v>22</v>
      </c>
      <c r="E13" s="7">
        <v>2100</v>
      </c>
      <c r="F13" s="10" t="s">
        <v>141</v>
      </c>
      <c r="G13" s="9">
        <v>2103</v>
      </c>
      <c r="H13" s="39" t="s">
        <v>311</v>
      </c>
      <c r="I13" s="38" t="s">
        <v>17</v>
      </c>
      <c r="J13" s="37" t="s">
        <v>310</v>
      </c>
      <c r="K13" s="36"/>
      <c r="L13" s="118" t="s">
        <v>369</v>
      </c>
      <c r="M13" s="35" t="s">
        <v>370</v>
      </c>
      <c r="N13" s="69" t="s">
        <v>23</v>
      </c>
      <c r="O13" s="35"/>
      <c r="P13" s="35"/>
      <c r="Q13" s="34"/>
      <c r="R13" s="34"/>
      <c r="S13" s="34"/>
      <c r="T13" s="34"/>
      <c r="U13" s="32">
        <v>0</v>
      </c>
      <c r="V13" s="33">
        <v>0</v>
      </c>
      <c r="W13" s="109">
        <v>0</v>
      </c>
      <c r="X13" s="109">
        <v>0</v>
      </c>
      <c r="Y13" s="109">
        <v>0</v>
      </c>
      <c r="Z13" s="32">
        <v>0</v>
      </c>
      <c r="AA13" s="31" t="s">
        <v>1</v>
      </c>
      <c r="AB13" s="8">
        <v>3</v>
      </c>
      <c r="AC13" s="8">
        <v>0</v>
      </c>
      <c r="AD13" s="8" t="s">
        <v>138</v>
      </c>
    </row>
    <row r="14" spans="1:30" ht="113.25" customHeight="1" x14ac:dyDescent="0.25">
      <c r="A14" s="12"/>
      <c r="B14" s="41">
        <v>2000</v>
      </c>
      <c r="C14" s="40">
        <v>2000</v>
      </c>
      <c r="D14" s="11" t="s">
        <v>22</v>
      </c>
      <c r="E14" s="7">
        <v>2100</v>
      </c>
      <c r="F14" s="10" t="s">
        <v>141</v>
      </c>
      <c r="G14" s="9">
        <v>2104</v>
      </c>
      <c r="H14" s="39" t="s">
        <v>309</v>
      </c>
      <c r="I14" s="38" t="s">
        <v>308</v>
      </c>
      <c r="J14" s="37" t="s">
        <v>307</v>
      </c>
      <c r="K14" s="70" t="s">
        <v>306</v>
      </c>
      <c r="L14" s="118" t="s">
        <v>368</v>
      </c>
      <c r="M14" s="69" t="s">
        <v>373</v>
      </c>
      <c r="N14" s="69" t="s">
        <v>23</v>
      </c>
      <c r="O14" s="35"/>
      <c r="P14" s="35"/>
      <c r="Q14" s="34"/>
      <c r="R14" s="34"/>
      <c r="S14" s="34"/>
      <c r="T14" s="34"/>
      <c r="U14" s="32">
        <v>0</v>
      </c>
      <c r="V14" s="33">
        <v>0</v>
      </c>
      <c r="W14" s="109">
        <v>0</v>
      </c>
      <c r="X14" s="109">
        <v>0</v>
      </c>
      <c r="Y14" s="109">
        <v>0</v>
      </c>
      <c r="Z14" s="32">
        <v>0</v>
      </c>
      <c r="AA14" s="31" t="s">
        <v>1</v>
      </c>
      <c r="AB14" s="8">
        <v>3</v>
      </c>
      <c r="AC14" s="8">
        <v>0</v>
      </c>
      <c r="AD14" s="8" t="s">
        <v>138</v>
      </c>
    </row>
    <row r="15" spans="1:30" ht="111" customHeight="1" x14ac:dyDescent="0.25">
      <c r="A15" s="12"/>
      <c r="B15" s="41">
        <v>2000</v>
      </c>
      <c r="C15" s="40">
        <v>2000</v>
      </c>
      <c r="D15" s="11" t="s">
        <v>22</v>
      </c>
      <c r="E15" s="7">
        <v>2100</v>
      </c>
      <c r="F15" s="10" t="s">
        <v>141</v>
      </c>
      <c r="G15" s="9">
        <v>2105</v>
      </c>
      <c r="H15" s="39" t="s">
        <v>305</v>
      </c>
      <c r="I15" s="38" t="s">
        <v>16</v>
      </c>
      <c r="J15" s="37" t="s">
        <v>304</v>
      </c>
      <c r="K15" s="36"/>
      <c r="L15" s="118" t="s">
        <v>372</v>
      </c>
      <c r="M15" s="35" t="s">
        <v>371</v>
      </c>
      <c r="N15" s="69" t="s">
        <v>23</v>
      </c>
      <c r="O15" s="35"/>
      <c r="P15" s="35"/>
      <c r="Q15" s="34"/>
      <c r="R15" s="34"/>
      <c r="S15" s="34"/>
      <c r="T15" s="34"/>
      <c r="U15" s="32">
        <v>0</v>
      </c>
      <c r="V15" s="33">
        <v>0</v>
      </c>
      <c r="W15" s="109">
        <v>0</v>
      </c>
      <c r="X15" s="109">
        <v>0</v>
      </c>
      <c r="Y15" s="109">
        <v>0</v>
      </c>
      <c r="Z15" s="32">
        <v>0</v>
      </c>
      <c r="AA15" s="31" t="s">
        <v>1</v>
      </c>
      <c r="AB15" s="8">
        <v>3</v>
      </c>
      <c r="AC15" s="8">
        <v>0</v>
      </c>
      <c r="AD15" s="8" t="s">
        <v>138</v>
      </c>
    </row>
    <row r="16" spans="1:30" ht="57" customHeight="1" x14ac:dyDescent="0.25">
      <c r="A16" s="12"/>
      <c r="B16" s="41">
        <v>2000</v>
      </c>
      <c r="C16" s="40">
        <v>2000</v>
      </c>
      <c r="D16" s="11" t="s">
        <v>22</v>
      </c>
      <c r="E16" s="7">
        <v>2100</v>
      </c>
      <c r="F16" s="10" t="s">
        <v>141</v>
      </c>
      <c r="G16" s="9">
        <v>2106</v>
      </c>
      <c r="H16" s="39" t="s">
        <v>303</v>
      </c>
      <c r="I16" s="38" t="s">
        <v>302</v>
      </c>
      <c r="J16" s="37" t="s">
        <v>301</v>
      </c>
      <c r="K16" s="36"/>
      <c r="L16" s="118" t="s">
        <v>375</v>
      </c>
      <c r="M16" s="69" t="s">
        <v>374</v>
      </c>
      <c r="N16" s="69" t="s">
        <v>23</v>
      </c>
      <c r="O16" s="35"/>
      <c r="P16" s="35"/>
      <c r="Q16" s="34"/>
      <c r="R16" s="34"/>
      <c r="S16" s="34"/>
      <c r="T16" s="34"/>
      <c r="U16" s="32">
        <v>0</v>
      </c>
      <c r="V16" s="33">
        <v>0</v>
      </c>
      <c r="W16" s="109">
        <v>0</v>
      </c>
      <c r="X16" s="109">
        <v>0</v>
      </c>
      <c r="Y16" s="109">
        <v>0</v>
      </c>
      <c r="Z16" s="32">
        <v>0</v>
      </c>
      <c r="AA16" s="31" t="s">
        <v>1</v>
      </c>
      <c r="AB16" s="8">
        <v>3</v>
      </c>
      <c r="AC16" s="8">
        <v>0</v>
      </c>
      <c r="AD16" s="8" t="s">
        <v>138</v>
      </c>
    </row>
    <row r="17" spans="1:30" ht="106.2" customHeight="1" x14ac:dyDescent="0.25">
      <c r="A17" s="12"/>
      <c r="B17" s="41">
        <v>2000</v>
      </c>
      <c r="C17" s="40">
        <v>2000</v>
      </c>
      <c r="D17" s="11" t="s">
        <v>22</v>
      </c>
      <c r="E17" s="7">
        <v>2100</v>
      </c>
      <c r="F17" s="10" t="s">
        <v>141</v>
      </c>
      <c r="G17" s="9">
        <v>2107</v>
      </c>
      <c r="H17" s="39" t="s">
        <v>300</v>
      </c>
      <c r="I17" s="38" t="s">
        <v>299</v>
      </c>
      <c r="J17" s="37" t="s">
        <v>298</v>
      </c>
      <c r="K17" s="36" t="s">
        <v>465</v>
      </c>
      <c r="L17" s="118" t="s">
        <v>375</v>
      </c>
      <c r="M17" s="69" t="s">
        <v>374</v>
      </c>
      <c r="N17" s="69" t="s">
        <v>23</v>
      </c>
      <c r="O17" s="35"/>
      <c r="P17" s="35"/>
      <c r="Q17" s="34"/>
      <c r="R17" s="34"/>
      <c r="S17" s="34"/>
      <c r="T17" s="34"/>
      <c r="U17" s="32">
        <v>1500</v>
      </c>
      <c r="V17" s="33">
        <v>1492.1</v>
      </c>
      <c r="W17" s="109">
        <v>1656.9</v>
      </c>
      <c r="X17" s="109">
        <v>0</v>
      </c>
      <c r="Y17" s="109">
        <v>0</v>
      </c>
      <c r="Z17" s="32">
        <v>0</v>
      </c>
      <c r="AA17" s="31" t="s">
        <v>1</v>
      </c>
      <c r="AB17" s="8">
        <v>3</v>
      </c>
      <c r="AC17" s="8">
        <v>0</v>
      </c>
      <c r="AD17" s="8" t="s">
        <v>138</v>
      </c>
    </row>
    <row r="18" spans="1:30" ht="52.2" customHeight="1" x14ac:dyDescent="0.25">
      <c r="A18" s="12"/>
      <c r="B18" s="41">
        <v>2000</v>
      </c>
      <c r="C18" s="40">
        <v>2000</v>
      </c>
      <c r="D18" s="11" t="s">
        <v>22</v>
      </c>
      <c r="E18" s="7">
        <v>2100</v>
      </c>
      <c r="F18" s="10" t="s">
        <v>141</v>
      </c>
      <c r="G18" s="9">
        <v>2108</v>
      </c>
      <c r="H18" s="39" t="s">
        <v>297</v>
      </c>
      <c r="I18" s="38" t="s">
        <v>296</v>
      </c>
      <c r="J18" s="37" t="s">
        <v>295</v>
      </c>
      <c r="K18" s="36"/>
      <c r="L18" s="66" t="s">
        <v>377</v>
      </c>
      <c r="M18" s="35" t="s">
        <v>378</v>
      </c>
      <c r="N18" s="69" t="s">
        <v>23</v>
      </c>
      <c r="O18" s="35"/>
      <c r="P18" s="35"/>
      <c r="Q18" s="34"/>
      <c r="R18" s="34"/>
      <c r="S18" s="34"/>
      <c r="T18" s="34"/>
      <c r="U18" s="32">
        <v>0</v>
      </c>
      <c r="V18" s="33">
        <v>0</v>
      </c>
      <c r="W18" s="109">
        <v>0</v>
      </c>
      <c r="X18" s="109">
        <v>0</v>
      </c>
      <c r="Y18" s="109">
        <v>0</v>
      </c>
      <c r="Z18" s="32">
        <v>0</v>
      </c>
      <c r="AA18" s="31" t="s">
        <v>1</v>
      </c>
      <c r="AB18" s="8">
        <v>3</v>
      </c>
      <c r="AC18" s="8">
        <v>0</v>
      </c>
      <c r="AD18" s="8" t="s">
        <v>138</v>
      </c>
    </row>
    <row r="19" spans="1:30" ht="54.6" customHeight="1" x14ac:dyDescent="0.25">
      <c r="A19" s="12"/>
      <c r="B19" s="41">
        <v>2000</v>
      </c>
      <c r="C19" s="40">
        <v>2000</v>
      </c>
      <c r="D19" s="11" t="s">
        <v>22</v>
      </c>
      <c r="E19" s="7">
        <v>2100</v>
      </c>
      <c r="F19" s="10" t="s">
        <v>141</v>
      </c>
      <c r="G19" s="9">
        <v>2109</v>
      </c>
      <c r="H19" s="39" t="s">
        <v>294</v>
      </c>
      <c r="I19" s="38" t="s">
        <v>293</v>
      </c>
      <c r="J19" s="37" t="s">
        <v>292</v>
      </c>
      <c r="K19" s="36"/>
      <c r="L19" s="66" t="s">
        <v>377</v>
      </c>
      <c r="M19" s="35" t="s">
        <v>379</v>
      </c>
      <c r="N19" s="69" t="s">
        <v>23</v>
      </c>
      <c r="O19" s="35"/>
      <c r="P19" s="35"/>
      <c r="Q19" s="34"/>
      <c r="R19" s="34"/>
      <c r="S19" s="34"/>
      <c r="T19" s="34"/>
      <c r="U19" s="32">
        <v>0</v>
      </c>
      <c r="V19" s="33">
        <v>0</v>
      </c>
      <c r="W19" s="109">
        <v>0</v>
      </c>
      <c r="X19" s="109">
        <v>0</v>
      </c>
      <c r="Y19" s="109">
        <v>0</v>
      </c>
      <c r="Z19" s="32">
        <v>0</v>
      </c>
      <c r="AA19" s="31" t="s">
        <v>1</v>
      </c>
      <c r="AB19" s="8">
        <v>3</v>
      </c>
      <c r="AC19" s="8">
        <v>0</v>
      </c>
      <c r="AD19" s="8" t="s">
        <v>138</v>
      </c>
    </row>
    <row r="20" spans="1:30" ht="57" customHeight="1" x14ac:dyDescent="0.25">
      <c r="A20" s="12"/>
      <c r="B20" s="41">
        <v>2000</v>
      </c>
      <c r="C20" s="40">
        <v>2000</v>
      </c>
      <c r="D20" s="11" t="s">
        <v>22</v>
      </c>
      <c r="E20" s="7">
        <v>2100</v>
      </c>
      <c r="F20" s="10" t="s">
        <v>141</v>
      </c>
      <c r="G20" s="9">
        <v>2110</v>
      </c>
      <c r="H20" s="39" t="s">
        <v>291</v>
      </c>
      <c r="I20" s="38" t="s">
        <v>290</v>
      </c>
      <c r="J20" s="37" t="s">
        <v>289</v>
      </c>
      <c r="K20" s="70" t="s">
        <v>288</v>
      </c>
      <c r="L20" s="66" t="s">
        <v>25</v>
      </c>
      <c r="M20" s="69" t="s">
        <v>287</v>
      </c>
      <c r="N20" s="69" t="s">
        <v>23</v>
      </c>
      <c r="O20" s="35"/>
      <c r="P20" s="35"/>
      <c r="Q20" s="34"/>
      <c r="R20" s="34"/>
      <c r="S20" s="34"/>
      <c r="T20" s="34"/>
      <c r="U20" s="32">
        <v>11334.5</v>
      </c>
      <c r="V20" s="33">
        <v>9249.5</v>
      </c>
      <c r="W20" s="109">
        <v>9292.2000000000007</v>
      </c>
      <c r="X20" s="109">
        <v>617</v>
      </c>
      <c r="Y20" s="109">
        <v>167</v>
      </c>
      <c r="Z20" s="32">
        <v>167</v>
      </c>
      <c r="AA20" s="31" t="s">
        <v>1</v>
      </c>
      <c r="AB20" s="8">
        <v>3</v>
      </c>
      <c r="AC20" s="8">
        <v>0</v>
      </c>
      <c r="AD20" s="8" t="s">
        <v>138</v>
      </c>
    </row>
    <row r="21" spans="1:30" ht="56.4" customHeight="1" x14ac:dyDescent="0.25">
      <c r="A21" s="12"/>
      <c r="B21" s="41">
        <v>2000</v>
      </c>
      <c r="C21" s="40">
        <v>2000</v>
      </c>
      <c r="D21" s="11" t="s">
        <v>22</v>
      </c>
      <c r="E21" s="7">
        <v>2100</v>
      </c>
      <c r="F21" s="10" t="s">
        <v>141</v>
      </c>
      <c r="G21" s="9">
        <v>2111</v>
      </c>
      <c r="H21" s="39" t="s">
        <v>286</v>
      </c>
      <c r="I21" s="38" t="s">
        <v>285</v>
      </c>
      <c r="J21" s="37" t="s">
        <v>284</v>
      </c>
      <c r="K21" s="36"/>
      <c r="L21" s="66" t="s">
        <v>25</v>
      </c>
      <c r="M21" s="69" t="s">
        <v>380</v>
      </c>
      <c r="N21" s="69" t="s">
        <v>23</v>
      </c>
      <c r="O21" s="35"/>
      <c r="P21" s="35"/>
      <c r="Q21" s="34"/>
      <c r="R21" s="34"/>
      <c r="S21" s="34"/>
      <c r="T21" s="34"/>
      <c r="U21" s="32">
        <v>0</v>
      </c>
      <c r="V21" s="33">
        <v>0</v>
      </c>
      <c r="W21" s="109">
        <v>0</v>
      </c>
      <c r="X21" s="109">
        <v>0</v>
      </c>
      <c r="Y21" s="109">
        <v>0</v>
      </c>
      <c r="Z21" s="32">
        <v>0</v>
      </c>
      <c r="AA21" s="31" t="s">
        <v>1</v>
      </c>
      <c r="AB21" s="8">
        <v>3</v>
      </c>
      <c r="AC21" s="8">
        <v>0</v>
      </c>
      <c r="AD21" s="8" t="s">
        <v>138</v>
      </c>
    </row>
    <row r="22" spans="1:30" ht="166.8" customHeight="1" x14ac:dyDescent="0.25">
      <c r="A22" s="12"/>
      <c r="B22" s="41">
        <v>2000</v>
      </c>
      <c r="C22" s="40">
        <v>2000</v>
      </c>
      <c r="D22" s="11" t="s">
        <v>22</v>
      </c>
      <c r="E22" s="7">
        <v>2100</v>
      </c>
      <c r="F22" s="10" t="s">
        <v>141</v>
      </c>
      <c r="G22" s="9">
        <v>2112</v>
      </c>
      <c r="H22" s="39" t="s">
        <v>283</v>
      </c>
      <c r="I22" s="38" t="s">
        <v>282</v>
      </c>
      <c r="J22" s="37" t="s">
        <v>281</v>
      </c>
      <c r="K22" s="70" t="s">
        <v>280</v>
      </c>
      <c r="L22" s="66" t="s">
        <v>359</v>
      </c>
      <c r="M22" s="69" t="s">
        <v>279</v>
      </c>
      <c r="N22" s="69" t="s">
        <v>278</v>
      </c>
      <c r="O22" s="35"/>
      <c r="P22" s="35"/>
      <c r="Q22" s="34"/>
      <c r="R22" s="34"/>
      <c r="S22" s="34"/>
      <c r="T22" s="34"/>
      <c r="U22" s="32">
        <v>174199.5</v>
      </c>
      <c r="V22" s="33">
        <v>166804.20000000001</v>
      </c>
      <c r="W22" s="109">
        <v>71033.2</v>
      </c>
      <c r="X22" s="109">
        <v>67090.399999999994</v>
      </c>
      <c r="Y22" s="109">
        <v>73233.399999999994</v>
      </c>
      <c r="Z22" s="32">
        <v>73233.399999999994</v>
      </c>
      <c r="AA22" s="31" t="s">
        <v>1</v>
      </c>
      <c r="AB22" s="8">
        <v>3</v>
      </c>
      <c r="AC22" s="8">
        <v>0</v>
      </c>
      <c r="AD22" s="8" t="s">
        <v>138</v>
      </c>
    </row>
    <row r="23" spans="1:30" ht="57" customHeight="1" x14ac:dyDescent="0.25">
      <c r="A23" s="12"/>
      <c r="B23" s="41">
        <v>2000</v>
      </c>
      <c r="C23" s="40">
        <v>2000</v>
      </c>
      <c r="D23" s="11" t="s">
        <v>22</v>
      </c>
      <c r="E23" s="7">
        <v>2100</v>
      </c>
      <c r="F23" s="10" t="s">
        <v>141</v>
      </c>
      <c r="G23" s="9">
        <v>2113</v>
      </c>
      <c r="H23" s="39" t="s">
        <v>277</v>
      </c>
      <c r="I23" s="38" t="s">
        <v>276</v>
      </c>
      <c r="J23" s="37" t="s">
        <v>275</v>
      </c>
      <c r="K23" s="70" t="s">
        <v>357</v>
      </c>
      <c r="L23" s="66" t="s">
        <v>360</v>
      </c>
      <c r="M23" s="69" t="s">
        <v>274</v>
      </c>
      <c r="N23" s="69" t="s">
        <v>23</v>
      </c>
      <c r="O23" s="69" t="s">
        <v>273</v>
      </c>
      <c r="P23" s="69" t="s">
        <v>272</v>
      </c>
      <c r="Q23" s="76" t="s">
        <v>271</v>
      </c>
      <c r="R23" s="34"/>
      <c r="S23" s="34"/>
      <c r="T23" s="34"/>
      <c r="U23" s="32">
        <v>2902</v>
      </c>
      <c r="V23" s="33">
        <v>2891.8</v>
      </c>
      <c r="W23" s="109">
        <v>4402</v>
      </c>
      <c r="X23" s="109">
        <v>1402</v>
      </c>
      <c r="Y23" s="109">
        <v>1402</v>
      </c>
      <c r="Z23" s="32">
        <v>1402</v>
      </c>
      <c r="AA23" s="31" t="s">
        <v>1</v>
      </c>
      <c r="AB23" s="8">
        <v>3</v>
      </c>
      <c r="AC23" s="8">
        <v>0</v>
      </c>
      <c r="AD23" s="8" t="s">
        <v>138</v>
      </c>
    </row>
    <row r="24" spans="1:30" ht="57" customHeight="1" x14ac:dyDescent="0.25">
      <c r="A24" s="12"/>
      <c r="B24" s="41">
        <v>2000</v>
      </c>
      <c r="C24" s="40">
        <v>2000</v>
      </c>
      <c r="D24" s="11" t="s">
        <v>22</v>
      </c>
      <c r="E24" s="7">
        <v>2100</v>
      </c>
      <c r="F24" s="10" t="s">
        <v>141</v>
      </c>
      <c r="G24" s="9">
        <v>2114</v>
      </c>
      <c r="H24" s="39" t="s">
        <v>270</v>
      </c>
      <c r="I24" s="38" t="s">
        <v>269</v>
      </c>
      <c r="J24" s="37" t="s">
        <v>268</v>
      </c>
      <c r="K24" s="121" t="s">
        <v>440</v>
      </c>
      <c r="L24" s="66" t="s">
        <v>361</v>
      </c>
      <c r="M24" s="69" t="s">
        <v>381</v>
      </c>
      <c r="N24" s="69" t="s">
        <v>23</v>
      </c>
      <c r="O24" s="35"/>
      <c r="P24" s="35"/>
      <c r="Q24" s="34"/>
      <c r="R24" s="34"/>
      <c r="S24" s="34"/>
      <c r="T24" s="34"/>
      <c r="U24" s="32">
        <v>80</v>
      </c>
      <c r="V24" s="33">
        <v>80</v>
      </c>
      <c r="W24" s="109">
        <v>150</v>
      </c>
      <c r="X24" s="109">
        <v>50</v>
      </c>
      <c r="Y24" s="109">
        <v>0</v>
      </c>
      <c r="Z24" s="32">
        <v>0</v>
      </c>
      <c r="AA24" s="31" t="s">
        <v>1</v>
      </c>
      <c r="AB24" s="8">
        <v>3</v>
      </c>
      <c r="AC24" s="8">
        <v>0</v>
      </c>
      <c r="AD24" s="8" t="s">
        <v>138</v>
      </c>
    </row>
    <row r="25" spans="1:30" ht="50.4" customHeight="1" x14ac:dyDescent="0.25">
      <c r="A25" s="12"/>
      <c r="B25" s="41">
        <v>2000</v>
      </c>
      <c r="C25" s="40">
        <v>2000</v>
      </c>
      <c r="D25" s="11" t="s">
        <v>22</v>
      </c>
      <c r="E25" s="7">
        <v>2100</v>
      </c>
      <c r="F25" s="10" t="s">
        <v>141</v>
      </c>
      <c r="G25" s="9">
        <v>2115</v>
      </c>
      <c r="H25" s="39" t="s">
        <v>265</v>
      </c>
      <c r="I25" s="38" t="s">
        <v>264</v>
      </c>
      <c r="J25" s="37" t="s">
        <v>263</v>
      </c>
      <c r="K25" s="116" t="s">
        <v>267</v>
      </c>
      <c r="L25" s="66" t="s">
        <v>376</v>
      </c>
      <c r="M25" s="69" t="s">
        <v>266</v>
      </c>
      <c r="N25" s="69" t="s">
        <v>23</v>
      </c>
      <c r="O25" s="35"/>
      <c r="P25" s="35"/>
      <c r="Q25" s="34"/>
      <c r="R25" s="34"/>
      <c r="S25" s="34"/>
      <c r="T25" s="34"/>
      <c r="U25" s="32">
        <v>1017</v>
      </c>
      <c r="V25" s="33">
        <v>302</v>
      </c>
      <c r="W25" s="109">
        <v>2489.5</v>
      </c>
      <c r="X25" s="109">
        <v>2544.5</v>
      </c>
      <c r="Y25" s="109">
        <v>2456.5</v>
      </c>
      <c r="Z25" s="32">
        <v>2456.5</v>
      </c>
      <c r="AA25" s="31" t="s">
        <v>1</v>
      </c>
      <c r="AB25" s="8">
        <v>3</v>
      </c>
      <c r="AC25" s="8">
        <v>0</v>
      </c>
      <c r="AD25" s="8" t="s">
        <v>138</v>
      </c>
    </row>
    <row r="26" spans="1:30" ht="50.4" customHeight="1" x14ac:dyDescent="0.25">
      <c r="A26" s="12"/>
      <c r="B26" s="41">
        <v>2000</v>
      </c>
      <c r="C26" s="40">
        <v>2000</v>
      </c>
      <c r="D26" s="11" t="s">
        <v>22</v>
      </c>
      <c r="E26" s="7">
        <v>2100</v>
      </c>
      <c r="F26" s="10" t="s">
        <v>141</v>
      </c>
      <c r="G26" s="9">
        <v>2116</v>
      </c>
      <c r="H26" s="39" t="s">
        <v>262</v>
      </c>
      <c r="I26" s="38" t="s">
        <v>261</v>
      </c>
      <c r="J26" s="37" t="s">
        <v>260</v>
      </c>
      <c r="K26" s="36"/>
      <c r="L26" s="66" t="s">
        <v>376</v>
      </c>
      <c r="M26" s="69" t="s">
        <v>382</v>
      </c>
      <c r="N26" s="69" t="s">
        <v>23</v>
      </c>
      <c r="O26" s="35"/>
      <c r="P26" s="35"/>
      <c r="Q26" s="34"/>
      <c r="R26" s="34"/>
      <c r="S26" s="34"/>
      <c r="T26" s="34"/>
      <c r="U26" s="32">
        <v>0</v>
      </c>
      <c r="V26" s="33">
        <v>0</v>
      </c>
      <c r="W26" s="109">
        <v>0</v>
      </c>
      <c r="X26" s="109">
        <v>0</v>
      </c>
      <c r="Y26" s="109">
        <v>0</v>
      </c>
      <c r="Z26" s="32">
        <v>0</v>
      </c>
      <c r="AA26" s="31" t="s">
        <v>1</v>
      </c>
      <c r="AB26" s="8">
        <v>3</v>
      </c>
      <c r="AC26" s="8">
        <v>0</v>
      </c>
      <c r="AD26" s="8" t="s">
        <v>138</v>
      </c>
    </row>
    <row r="27" spans="1:30" ht="73.8" customHeight="1" x14ac:dyDescent="0.25">
      <c r="A27" s="12"/>
      <c r="B27" s="41">
        <v>2000</v>
      </c>
      <c r="C27" s="40">
        <v>2000</v>
      </c>
      <c r="D27" s="11" t="s">
        <v>22</v>
      </c>
      <c r="E27" s="7">
        <v>2100</v>
      </c>
      <c r="F27" s="10" t="s">
        <v>141</v>
      </c>
      <c r="G27" s="9">
        <v>2117</v>
      </c>
      <c r="H27" s="39" t="s">
        <v>259</v>
      </c>
      <c r="I27" s="38" t="s">
        <v>258</v>
      </c>
      <c r="J27" s="37" t="s">
        <v>257</v>
      </c>
      <c r="K27" s="36"/>
      <c r="L27" s="66" t="s">
        <v>384</v>
      </c>
      <c r="M27" s="69" t="s">
        <v>383</v>
      </c>
      <c r="N27" s="69" t="s">
        <v>23</v>
      </c>
      <c r="O27" s="35"/>
      <c r="P27" s="35"/>
      <c r="Q27" s="34"/>
      <c r="R27" s="34"/>
      <c r="S27" s="34"/>
      <c r="T27" s="34"/>
      <c r="U27" s="32">
        <v>0</v>
      </c>
      <c r="V27" s="33">
        <v>0</v>
      </c>
      <c r="W27" s="109">
        <v>0</v>
      </c>
      <c r="X27" s="109">
        <v>0</v>
      </c>
      <c r="Y27" s="109">
        <v>0</v>
      </c>
      <c r="Z27" s="32">
        <v>0</v>
      </c>
      <c r="AA27" s="31" t="s">
        <v>1</v>
      </c>
      <c r="AB27" s="8">
        <v>3</v>
      </c>
      <c r="AC27" s="8">
        <v>0</v>
      </c>
      <c r="AD27" s="8" t="s">
        <v>138</v>
      </c>
    </row>
    <row r="28" spans="1:30" ht="270.89999999999998" customHeight="1" x14ac:dyDescent="0.25">
      <c r="A28" s="12"/>
      <c r="B28" s="41">
        <v>2000</v>
      </c>
      <c r="C28" s="40">
        <v>2000</v>
      </c>
      <c r="D28" s="11" t="s">
        <v>22</v>
      </c>
      <c r="E28" s="7">
        <v>2100</v>
      </c>
      <c r="F28" s="10" t="s">
        <v>141</v>
      </c>
      <c r="G28" s="9">
        <v>2118</v>
      </c>
      <c r="H28" s="39" t="s">
        <v>256</v>
      </c>
      <c r="I28" s="38" t="s">
        <v>15</v>
      </c>
      <c r="J28" s="37" t="s">
        <v>255</v>
      </c>
      <c r="K28" s="70" t="s">
        <v>254</v>
      </c>
      <c r="L28" s="66" t="s">
        <v>362</v>
      </c>
      <c r="M28" s="69" t="s">
        <v>253</v>
      </c>
      <c r="N28" s="69" t="s">
        <v>23</v>
      </c>
      <c r="O28" s="69" t="s">
        <v>252</v>
      </c>
      <c r="P28" s="69" t="s">
        <v>251</v>
      </c>
      <c r="Q28" s="76" t="s">
        <v>250</v>
      </c>
      <c r="R28" s="34"/>
      <c r="S28" s="34"/>
      <c r="T28" s="34"/>
      <c r="U28" s="32">
        <v>262439</v>
      </c>
      <c r="V28" s="33">
        <v>252549.9</v>
      </c>
      <c r="W28" s="109">
        <v>433431.7</v>
      </c>
      <c r="X28" s="109">
        <v>119828.2</v>
      </c>
      <c r="Y28" s="109">
        <v>122055.5</v>
      </c>
      <c r="Z28" s="32">
        <v>122055.5</v>
      </c>
      <c r="AA28" s="31" t="s">
        <v>1</v>
      </c>
      <c r="AB28" s="8">
        <v>3</v>
      </c>
      <c r="AC28" s="8">
        <v>0</v>
      </c>
      <c r="AD28" s="8" t="s">
        <v>138</v>
      </c>
    </row>
    <row r="29" spans="1:30" ht="169.5" customHeight="1" x14ac:dyDescent="0.25">
      <c r="A29" s="12"/>
      <c r="B29" s="41">
        <v>2000</v>
      </c>
      <c r="C29" s="40">
        <v>2000</v>
      </c>
      <c r="D29" s="11" t="s">
        <v>22</v>
      </c>
      <c r="E29" s="7">
        <v>2100</v>
      </c>
      <c r="F29" s="10" t="s">
        <v>141</v>
      </c>
      <c r="G29" s="9">
        <v>2119</v>
      </c>
      <c r="H29" s="39" t="s">
        <v>249</v>
      </c>
      <c r="I29" s="38" t="s">
        <v>248</v>
      </c>
      <c r="J29" s="37" t="s">
        <v>247</v>
      </c>
      <c r="K29" s="36"/>
      <c r="L29" s="66" t="s">
        <v>386</v>
      </c>
      <c r="M29" s="35" t="s">
        <v>385</v>
      </c>
      <c r="N29" s="69" t="s">
        <v>23</v>
      </c>
      <c r="O29" s="35"/>
      <c r="P29" s="35"/>
      <c r="Q29" s="34"/>
      <c r="R29" s="34"/>
      <c r="S29" s="34"/>
      <c r="T29" s="34"/>
      <c r="U29" s="32">
        <v>0</v>
      </c>
      <c r="V29" s="33">
        <v>0</v>
      </c>
      <c r="W29" s="109">
        <v>0</v>
      </c>
      <c r="X29" s="109">
        <v>0</v>
      </c>
      <c r="Y29" s="109">
        <v>0</v>
      </c>
      <c r="Z29" s="32">
        <v>0</v>
      </c>
      <c r="AA29" s="31" t="s">
        <v>1</v>
      </c>
      <c r="AB29" s="8">
        <v>3</v>
      </c>
      <c r="AC29" s="8">
        <v>0</v>
      </c>
      <c r="AD29" s="8" t="s">
        <v>138</v>
      </c>
    </row>
    <row r="30" spans="1:30" ht="124.5" customHeight="1" x14ac:dyDescent="0.25">
      <c r="A30" s="12"/>
      <c r="B30" s="41">
        <v>2000</v>
      </c>
      <c r="C30" s="40">
        <v>2000</v>
      </c>
      <c r="D30" s="11" t="s">
        <v>22</v>
      </c>
      <c r="E30" s="7">
        <v>2100</v>
      </c>
      <c r="F30" s="10" t="s">
        <v>141</v>
      </c>
      <c r="G30" s="9">
        <v>2120</v>
      </c>
      <c r="H30" s="39" t="s">
        <v>246</v>
      </c>
      <c r="I30" s="38" t="s">
        <v>245</v>
      </c>
      <c r="J30" s="37" t="s">
        <v>244</v>
      </c>
      <c r="K30" s="36"/>
      <c r="L30" s="66" t="s">
        <v>376</v>
      </c>
      <c r="M30" s="69" t="s">
        <v>387</v>
      </c>
      <c r="N30" s="35"/>
      <c r="O30" s="35"/>
      <c r="P30" s="35"/>
      <c r="Q30" s="34"/>
      <c r="R30" s="34"/>
      <c r="S30" s="34"/>
      <c r="T30" s="34"/>
      <c r="U30" s="32">
        <v>0</v>
      </c>
      <c r="V30" s="33">
        <v>0</v>
      </c>
      <c r="W30" s="109">
        <v>0</v>
      </c>
      <c r="X30" s="109">
        <v>0</v>
      </c>
      <c r="Y30" s="109">
        <v>0</v>
      </c>
      <c r="Z30" s="32">
        <v>0</v>
      </c>
      <c r="AA30" s="31" t="s">
        <v>1</v>
      </c>
      <c r="AB30" s="8">
        <v>3</v>
      </c>
      <c r="AC30" s="8">
        <v>0</v>
      </c>
      <c r="AD30" s="8" t="s">
        <v>138</v>
      </c>
    </row>
    <row r="31" spans="1:30" ht="57" customHeight="1" x14ac:dyDescent="0.25">
      <c r="A31" s="12"/>
      <c r="B31" s="41">
        <v>2000</v>
      </c>
      <c r="C31" s="40">
        <v>2000</v>
      </c>
      <c r="D31" s="11" t="s">
        <v>22</v>
      </c>
      <c r="E31" s="7">
        <v>2100</v>
      </c>
      <c r="F31" s="10" t="s">
        <v>141</v>
      </c>
      <c r="G31" s="9">
        <v>2121</v>
      </c>
      <c r="H31" s="39" t="s">
        <v>243</v>
      </c>
      <c r="I31" s="38" t="s">
        <v>242</v>
      </c>
      <c r="J31" s="37" t="s">
        <v>241</v>
      </c>
      <c r="K31" s="70" t="s">
        <v>240</v>
      </c>
      <c r="L31" s="66" t="s">
        <v>25</v>
      </c>
      <c r="M31" s="69" t="s">
        <v>239</v>
      </c>
      <c r="N31" s="69" t="s">
        <v>23</v>
      </c>
      <c r="O31" s="35"/>
      <c r="P31" s="35"/>
      <c r="Q31" s="34"/>
      <c r="R31" s="34"/>
      <c r="S31" s="34"/>
      <c r="T31" s="34"/>
      <c r="U31" s="32">
        <v>1000</v>
      </c>
      <c r="V31" s="33">
        <v>971</v>
      </c>
      <c r="W31" s="109">
        <v>1000</v>
      </c>
      <c r="X31" s="109">
        <v>0</v>
      </c>
      <c r="Y31" s="109">
        <v>0</v>
      </c>
      <c r="Z31" s="32">
        <v>0</v>
      </c>
      <c r="AA31" s="31" t="s">
        <v>1</v>
      </c>
      <c r="AB31" s="8">
        <v>3</v>
      </c>
      <c r="AC31" s="8">
        <v>0</v>
      </c>
      <c r="AD31" s="8" t="s">
        <v>138</v>
      </c>
    </row>
    <row r="32" spans="1:30" ht="158.25" customHeight="1" x14ac:dyDescent="0.25">
      <c r="A32" s="12"/>
      <c r="B32" s="41">
        <v>2000</v>
      </c>
      <c r="C32" s="40">
        <v>2000</v>
      </c>
      <c r="D32" s="11" t="s">
        <v>22</v>
      </c>
      <c r="E32" s="7">
        <v>2100</v>
      </c>
      <c r="F32" s="10" t="s">
        <v>141</v>
      </c>
      <c r="G32" s="9">
        <v>2122</v>
      </c>
      <c r="H32" s="39" t="s">
        <v>238</v>
      </c>
      <c r="I32" s="38" t="s">
        <v>237</v>
      </c>
      <c r="J32" s="37" t="s">
        <v>236</v>
      </c>
      <c r="K32" s="70" t="s">
        <v>235</v>
      </c>
      <c r="L32" s="66" t="s">
        <v>25</v>
      </c>
      <c r="M32" s="69" t="s">
        <v>234</v>
      </c>
      <c r="N32" s="69" t="s">
        <v>23</v>
      </c>
      <c r="O32" s="35"/>
      <c r="P32" s="35"/>
      <c r="Q32" s="34"/>
      <c r="R32" s="34"/>
      <c r="S32" s="34"/>
      <c r="T32" s="34"/>
      <c r="U32" s="32">
        <v>0</v>
      </c>
      <c r="V32" s="33">
        <v>0</v>
      </c>
      <c r="W32" s="109">
        <v>2250</v>
      </c>
      <c r="X32" s="109">
        <v>0</v>
      </c>
      <c r="Y32" s="109">
        <v>0</v>
      </c>
      <c r="Z32" s="32">
        <v>0</v>
      </c>
      <c r="AA32" s="31" t="s">
        <v>1</v>
      </c>
      <c r="AB32" s="8">
        <v>3</v>
      </c>
      <c r="AC32" s="8">
        <v>0</v>
      </c>
      <c r="AD32" s="8" t="s">
        <v>138</v>
      </c>
    </row>
    <row r="33" spans="1:30" ht="124.5" customHeight="1" x14ac:dyDescent="0.25">
      <c r="A33" s="12"/>
      <c r="B33" s="41">
        <v>2000</v>
      </c>
      <c r="C33" s="40">
        <v>2000</v>
      </c>
      <c r="D33" s="11" t="s">
        <v>22</v>
      </c>
      <c r="E33" s="7">
        <v>2100</v>
      </c>
      <c r="F33" s="10" t="s">
        <v>141</v>
      </c>
      <c r="G33" s="9">
        <v>2123</v>
      </c>
      <c r="H33" s="39" t="s">
        <v>233</v>
      </c>
      <c r="I33" s="38" t="s">
        <v>232</v>
      </c>
      <c r="J33" s="37" t="s">
        <v>231</v>
      </c>
      <c r="K33" s="36"/>
      <c r="L33" s="66" t="s">
        <v>388</v>
      </c>
      <c r="M33" s="35"/>
      <c r="N33" s="69" t="s">
        <v>417</v>
      </c>
      <c r="O33" s="35"/>
      <c r="P33" s="35"/>
      <c r="Q33" s="34"/>
      <c r="R33" s="34"/>
      <c r="S33" s="34"/>
      <c r="T33" s="34"/>
      <c r="U33" s="32">
        <v>0</v>
      </c>
      <c r="V33" s="33">
        <v>0</v>
      </c>
      <c r="W33" s="109">
        <v>0</v>
      </c>
      <c r="X33" s="109">
        <v>0</v>
      </c>
      <c r="Y33" s="109">
        <v>0</v>
      </c>
      <c r="Z33" s="32">
        <v>0</v>
      </c>
      <c r="AA33" s="31" t="s">
        <v>1</v>
      </c>
      <c r="AB33" s="8">
        <v>3</v>
      </c>
      <c r="AC33" s="8">
        <v>0</v>
      </c>
      <c r="AD33" s="8" t="s">
        <v>138</v>
      </c>
    </row>
    <row r="34" spans="1:30" ht="62.4" customHeight="1" x14ac:dyDescent="0.25">
      <c r="A34" s="12"/>
      <c r="B34" s="41">
        <v>2000</v>
      </c>
      <c r="C34" s="40">
        <v>2000</v>
      </c>
      <c r="D34" s="11" t="s">
        <v>22</v>
      </c>
      <c r="E34" s="7">
        <v>2100</v>
      </c>
      <c r="F34" s="10" t="s">
        <v>141</v>
      </c>
      <c r="G34" s="9">
        <v>2124</v>
      </c>
      <c r="H34" s="39" t="s">
        <v>230</v>
      </c>
      <c r="I34" s="38" t="s">
        <v>229</v>
      </c>
      <c r="J34" s="37" t="s">
        <v>228</v>
      </c>
      <c r="K34" s="36"/>
      <c r="L34" s="66" t="s">
        <v>25</v>
      </c>
      <c r="M34" s="69" t="s">
        <v>389</v>
      </c>
      <c r="N34" s="69" t="s">
        <v>23</v>
      </c>
      <c r="O34" s="35"/>
      <c r="P34" s="35"/>
      <c r="Q34" s="34"/>
      <c r="R34" s="34"/>
      <c r="S34" s="34"/>
      <c r="T34" s="34"/>
      <c r="U34" s="32">
        <v>0</v>
      </c>
      <c r="V34" s="33">
        <v>0</v>
      </c>
      <c r="W34" s="109">
        <v>0</v>
      </c>
      <c r="X34" s="109">
        <v>0</v>
      </c>
      <c r="Y34" s="109">
        <v>0</v>
      </c>
      <c r="Z34" s="32">
        <v>0</v>
      </c>
      <c r="AA34" s="31" t="s">
        <v>1</v>
      </c>
      <c r="AB34" s="8">
        <v>3</v>
      </c>
      <c r="AC34" s="8">
        <v>0</v>
      </c>
      <c r="AD34" s="8" t="s">
        <v>138</v>
      </c>
    </row>
    <row r="35" spans="1:30" ht="61.2" customHeight="1" x14ac:dyDescent="0.25">
      <c r="A35" s="12"/>
      <c r="B35" s="41">
        <v>2000</v>
      </c>
      <c r="C35" s="40">
        <v>2000</v>
      </c>
      <c r="D35" s="11" t="s">
        <v>22</v>
      </c>
      <c r="E35" s="7">
        <v>2100</v>
      </c>
      <c r="F35" s="10" t="s">
        <v>141</v>
      </c>
      <c r="G35" s="9">
        <v>2125</v>
      </c>
      <c r="H35" s="39" t="s">
        <v>227</v>
      </c>
      <c r="I35" s="38" t="s">
        <v>226</v>
      </c>
      <c r="J35" s="37" t="s">
        <v>225</v>
      </c>
      <c r="K35" s="36"/>
      <c r="L35" s="66" t="s">
        <v>25</v>
      </c>
      <c r="M35" s="69" t="s">
        <v>390</v>
      </c>
      <c r="N35" s="69" t="s">
        <v>23</v>
      </c>
      <c r="O35" s="35"/>
      <c r="P35" s="35"/>
      <c r="Q35" s="34"/>
      <c r="R35" s="34"/>
      <c r="S35" s="34"/>
      <c r="T35" s="34"/>
      <c r="U35" s="32">
        <v>0</v>
      </c>
      <c r="V35" s="33">
        <v>0</v>
      </c>
      <c r="W35" s="109">
        <v>0</v>
      </c>
      <c r="X35" s="109">
        <v>0</v>
      </c>
      <c r="Y35" s="109">
        <v>0</v>
      </c>
      <c r="Z35" s="32">
        <v>0</v>
      </c>
      <c r="AA35" s="31" t="s">
        <v>1</v>
      </c>
      <c r="AB35" s="8">
        <v>3</v>
      </c>
      <c r="AC35" s="8">
        <v>0</v>
      </c>
      <c r="AD35" s="8" t="s">
        <v>138</v>
      </c>
    </row>
    <row r="36" spans="1:30" ht="45.9" customHeight="1" x14ac:dyDescent="0.25">
      <c r="A36" s="12"/>
      <c r="B36" s="41">
        <v>2000</v>
      </c>
      <c r="C36" s="40">
        <v>2000</v>
      </c>
      <c r="D36" s="11" t="s">
        <v>22</v>
      </c>
      <c r="E36" s="7">
        <v>2100</v>
      </c>
      <c r="F36" s="10" t="s">
        <v>141</v>
      </c>
      <c r="G36" s="9">
        <v>2126</v>
      </c>
      <c r="H36" s="39" t="s">
        <v>224</v>
      </c>
      <c r="I36" s="38" t="s">
        <v>223</v>
      </c>
      <c r="J36" s="37" t="s">
        <v>222</v>
      </c>
      <c r="K36" s="36"/>
      <c r="L36" s="66" t="s">
        <v>376</v>
      </c>
      <c r="M36" s="69" t="s">
        <v>392</v>
      </c>
      <c r="N36" s="69" t="s">
        <v>23</v>
      </c>
      <c r="O36" s="35"/>
      <c r="P36" s="35"/>
      <c r="Q36" s="34"/>
      <c r="R36" s="34"/>
      <c r="S36" s="34"/>
      <c r="T36" s="34"/>
      <c r="U36" s="32">
        <v>0</v>
      </c>
      <c r="V36" s="33">
        <v>0</v>
      </c>
      <c r="W36" s="109">
        <v>0</v>
      </c>
      <c r="X36" s="109">
        <v>0</v>
      </c>
      <c r="Y36" s="109">
        <v>13400</v>
      </c>
      <c r="Z36" s="32">
        <v>13400</v>
      </c>
      <c r="AA36" s="31" t="s">
        <v>1</v>
      </c>
      <c r="AB36" s="8">
        <v>3</v>
      </c>
      <c r="AC36" s="8">
        <v>0</v>
      </c>
      <c r="AD36" s="8" t="s">
        <v>138</v>
      </c>
    </row>
    <row r="37" spans="1:30" ht="90.6" customHeight="1" x14ac:dyDescent="0.25">
      <c r="A37" s="12"/>
      <c r="B37" s="41">
        <v>2000</v>
      </c>
      <c r="C37" s="40">
        <v>2000</v>
      </c>
      <c r="D37" s="11" t="s">
        <v>22</v>
      </c>
      <c r="E37" s="7">
        <v>2100</v>
      </c>
      <c r="F37" s="10" t="s">
        <v>141</v>
      </c>
      <c r="G37" s="9">
        <v>2127</v>
      </c>
      <c r="H37" s="39" t="s">
        <v>221</v>
      </c>
      <c r="I37" s="38" t="s">
        <v>220</v>
      </c>
      <c r="J37" s="37" t="s">
        <v>219</v>
      </c>
      <c r="K37" s="70" t="s">
        <v>30</v>
      </c>
      <c r="L37" s="66" t="s">
        <v>363</v>
      </c>
      <c r="M37" s="69" t="s">
        <v>218</v>
      </c>
      <c r="N37" s="69" t="s">
        <v>23</v>
      </c>
      <c r="O37" s="35"/>
      <c r="P37" s="35"/>
      <c r="Q37" s="34"/>
      <c r="R37" s="34"/>
      <c r="S37" s="34"/>
      <c r="T37" s="34"/>
      <c r="U37" s="32">
        <v>17873.099999999999</v>
      </c>
      <c r="V37" s="33">
        <v>16866.900000000001</v>
      </c>
      <c r="W37" s="109">
        <v>20269.400000000001</v>
      </c>
      <c r="X37" s="109">
        <v>7741.6</v>
      </c>
      <c r="Y37" s="109">
        <v>7856.6</v>
      </c>
      <c r="Z37" s="32">
        <v>7856.6</v>
      </c>
      <c r="AA37" s="31" t="s">
        <v>1</v>
      </c>
      <c r="AB37" s="8">
        <v>3</v>
      </c>
      <c r="AC37" s="8">
        <v>0</v>
      </c>
      <c r="AD37" s="8" t="s">
        <v>138</v>
      </c>
    </row>
    <row r="38" spans="1:30" ht="88.2" customHeight="1" x14ac:dyDescent="0.25">
      <c r="A38" s="12"/>
      <c r="B38" s="41">
        <v>2000</v>
      </c>
      <c r="C38" s="40">
        <v>2000</v>
      </c>
      <c r="D38" s="11" t="s">
        <v>22</v>
      </c>
      <c r="E38" s="7">
        <v>2100</v>
      </c>
      <c r="F38" s="10" t="s">
        <v>141</v>
      </c>
      <c r="G38" s="9">
        <v>2128</v>
      </c>
      <c r="H38" s="39" t="s">
        <v>217</v>
      </c>
      <c r="I38" s="38" t="s">
        <v>216</v>
      </c>
      <c r="J38" s="37" t="s">
        <v>215</v>
      </c>
      <c r="K38" s="70" t="s">
        <v>214</v>
      </c>
      <c r="L38" s="66" t="s">
        <v>364</v>
      </c>
      <c r="M38" s="69" t="s">
        <v>213</v>
      </c>
      <c r="N38" s="69" t="s">
        <v>23</v>
      </c>
      <c r="O38" s="35"/>
      <c r="P38" s="35"/>
      <c r="Q38" s="34"/>
      <c r="R38" s="34"/>
      <c r="S38" s="34"/>
      <c r="T38" s="34"/>
      <c r="U38" s="32">
        <v>78716.600000000006</v>
      </c>
      <c r="V38" s="33">
        <v>71015.7</v>
      </c>
      <c r="W38" s="109">
        <v>80906.899999999994</v>
      </c>
      <c r="X38" s="109">
        <v>22448.9</v>
      </c>
      <c r="Y38" s="109">
        <v>22026.6</v>
      </c>
      <c r="Z38" s="32">
        <v>22026.6</v>
      </c>
      <c r="AA38" s="31" t="s">
        <v>1</v>
      </c>
      <c r="AB38" s="8">
        <v>3</v>
      </c>
      <c r="AC38" s="8">
        <v>0</v>
      </c>
      <c r="AD38" s="8" t="s">
        <v>138</v>
      </c>
    </row>
    <row r="39" spans="1:30" ht="45.9" customHeight="1" x14ac:dyDescent="0.25">
      <c r="A39" s="12"/>
      <c r="B39" s="41">
        <v>2000</v>
      </c>
      <c r="C39" s="40">
        <v>2000</v>
      </c>
      <c r="D39" s="11" t="s">
        <v>22</v>
      </c>
      <c r="E39" s="7">
        <v>2100</v>
      </c>
      <c r="F39" s="10" t="s">
        <v>141</v>
      </c>
      <c r="G39" s="9">
        <v>2129</v>
      </c>
      <c r="H39" s="39" t="s">
        <v>212</v>
      </c>
      <c r="I39" s="38" t="s">
        <v>211</v>
      </c>
      <c r="J39" s="37" t="s">
        <v>210</v>
      </c>
      <c r="K39" s="36"/>
      <c r="L39" s="66" t="s">
        <v>391</v>
      </c>
      <c r="M39" s="35"/>
      <c r="N39" s="69" t="s">
        <v>418</v>
      </c>
      <c r="O39" s="35"/>
      <c r="P39" s="35"/>
      <c r="Q39" s="34"/>
      <c r="R39" s="34"/>
      <c r="S39" s="34"/>
      <c r="T39" s="34"/>
      <c r="U39" s="32">
        <v>0</v>
      </c>
      <c r="V39" s="33">
        <v>0</v>
      </c>
      <c r="W39" s="109">
        <v>0</v>
      </c>
      <c r="X39" s="109">
        <v>0</v>
      </c>
      <c r="Y39" s="109">
        <v>0</v>
      </c>
      <c r="Z39" s="32">
        <v>0</v>
      </c>
      <c r="AA39" s="31" t="s">
        <v>1</v>
      </c>
      <c r="AB39" s="8">
        <v>3</v>
      </c>
      <c r="AC39" s="8">
        <v>0</v>
      </c>
      <c r="AD39" s="8" t="s">
        <v>138</v>
      </c>
    </row>
    <row r="40" spans="1:30" ht="57" customHeight="1" x14ac:dyDescent="0.25">
      <c r="A40" s="12"/>
      <c r="B40" s="41">
        <v>2000</v>
      </c>
      <c r="C40" s="40">
        <v>2000</v>
      </c>
      <c r="D40" s="11" t="s">
        <v>22</v>
      </c>
      <c r="E40" s="7">
        <v>2100</v>
      </c>
      <c r="F40" s="10" t="s">
        <v>141</v>
      </c>
      <c r="G40" s="9">
        <v>2130</v>
      </c>
      <c r="H40" s="39" t="s">
        <v>209</v>
      </c>
      <c r="I40" s="38" t="s">
        <v>208</v>
      </c>
      <c r="J40" s="37" t="s">
        <v>207</v>
      </c>
      <c r="K40" s="70" t="s">
        <v>206</v>
      </c>
      <c r="L40" s="66" t="s">
        <v>25</v>
      </c>
      <c r="M40" s="69" t="s">
        <v>205</v>
      </c>
      <c r="N40" s="69" t="s">
        <v>23</v>
      </c>
      <c r="O40" s="35"/>
      <c r="P40" s="35"/>
      <c r="Q40" s="34"/>
      <c r="R40" s="34"/>
      <c r="S40" s="34"/>
      <c r="T40" s="34"/>
      <c r="U40" s="32">
        <v>0</v>
      </c>
      <c r="V40" s="33">
        <v>0</v>
      </c>
      <c r="W40" s="109">
        <v>0</v>
      </c>
      <c r="X40" s="109">
        <v>0</v>
      </c>
      <c r="Y40" s="109">
        <v>0</v>
      </c>
      <c r="Z40" s="32">
        <v>0</v>
      </c>
      <c r="AA40" s="31" t="s">
        <v>1</v>
      </c>
      <c r="AB40" s="8">
        <v>3</v>
      </c>
      <c r="AC40" s="8">
        <v>0</v>
      </c>
      <c r="AD40" s="8" t="s">
        <v>138</v>
      </c>
    </row>
    <row r="41" spans="1:30" ht="174" customHeight="1" x14ac:dyDescent="0.25">
      <c r="A41" s="12"/>
      <c r="B41" s="41">
        <v>2000</v>
      </c>
      <c r="C41" s="40">
        <v>2000</v>
      </c>
      <c r="D41" s="11" t="s">
        <v>22</v>
      </c>
      <c r="E41" s="7">
        <v>2100</v>
      </c>
      <c r="F41" s="10" t="s">
        <v>141</v>
      </c>
      <c r="G41" s="9">
        <v>2131</v>
      </c>
      <c r="H41" s="39" t="s">
        <v>204</v>
      </c>
      <c r="I41" s="38" t="s">
        <v>203</v>
      </c>
      <c r="J41" s="37" t="s">
        <v>202</v>
      </c>
      <c r="K41" s="36"/>
      <c r="L41" s="66" t="s">
        <v>393</v>
      </c>
      <c r="M41" s="69" t="s">
        <v>394</v>
      </c>
      <c r="N41" s="69" t="s">
        <v>23</v>
      </c>
      <c r="O41" s="35"/>
      <c r="P41" s="35"/>
      <c r="Q41" s="34"/>
      <c r="R41" s="34"/>
      <c r="S41" s="34"/>
      <c r="T41" s="34"/>
      <c r="U41" s="32">
        <v>0</v>
      </c>
      <c r="V41" s="33">
        <v>0</v>
      </c>
      <c r="W41" s="109">
        <v>0</v>
      </c>
      <c r="X41" s="109">
        <v>0</v>
      </c>
      <c r="Y41" s="109">
        <v>0</v>
      </c>
      <c r="Z41" s="32">
        <v>0</v>
      </c>
      <c r="AA41" s="31" t="s">
        <v>1</v>
      </c>
      <c r="AB41" s="8">
        <v>3</v>
      </c>
      <c r="AC41" s="8">
        <v>0</v>
      </c>
      <c r="AD41" s="8" t="s">
        <v>138</v>
      </c>
    </row>
    <row r="42" spans="1:30" ht="90.9" customHeight="1" x14ac:dyDescent="0.25">
      <c r="A42" s="12"/>
      <c r="B42" s="41">
        <v>2000</v>
      </c>
      <c r="C42" s="40">
        <v>2000</v>
      </c>
      <c r="D42" s="11" t="s">
        <v>22</v>
      </c>
      <c r="E42" s="7">
        <v>2100</v>
      </c>
      <c r="F42" s="10" t="s">
        <v>141</v>
      </c>
      <c r="G42" s="9">
        <v>2132</v>
      </c>
      <c r="H42" s="39" t="s">
        <v>201</v>
      </c>
      <c r="I42" s="38" t="s">
        <v>200</v>
      </c>
      <c r="J42" s="37" t="s">
        <v>199</v>
      </c>
      <c r="K42" s="36"/>
      <c r="L42" s="66" t="s">
        <v>376</v>
      </c>
      <c r="M42" s="69" t="s">
        <v>397</v>
      </c>
      <c r="N42" s="69" t="s">
        <v>23</v>
      </c>
      <c r="O42" s="35"/>
      <c r="P42" s="35"/>
      <c r="Q42" s="34"/>
      <c r="R42" s="34"/>
      <c r="S42" s="34"/>
      <c r="T42" s="34"/>
      <c r="U42" s="32">
        <v>0</v>
      </c>
      <c r="V42" s="33">
        <v>0</v>
      </c>
      <c r="W42" s="109">
        <v>0</v>
      </c>
      <c r="X42" s="109">
        <v>0</v>
      </c>
      <c r="Y42" s="109">
        <v>0</v>
      </c>
      <c r="Z42" s="32">
        <v>0</v>
      </c>
      <c r="AA42" s="31" t="s">
        <v>1</v>
      </c>
      <c r="AB42" s="8">
        <v>3</v>
      </c>
      <c r="AC42" s="8">
        <v>0</v>
      </c>
      <c r="AD42" s="8" t="s">
        <v>138</v>
      </c>
    </row>
    <row r="43" spans="1:30" ht="111" customHeight="1" x14ac:dyDescent="0.25">
      <c r="A43" s="12"/>
      <c r="B43" s="41">
        <v>2000</v>
      </c>
      <c r="C43" s="40">
        <v>2000</v>
      </c>
      <c r="D43" s="11" t="s">
        <v>22</v>
      </c>
      <c r="E43" s="7">
        <v>2100</v>
      </c>
      <c r="F43" s="10" t="s">
        <v>141</v>
      </c>
      <c r="G43" s="9">
        <v>2133</v>
      </c>
      <c r="H43" s="39" t="s">
        <v>198</v>
      </c>
      <c r="I43" s="38" t="s">
        <v>197</v>
      </c>
      <c r="J43" s="37" t="s">
        <v>196</v>
      </c>
      <c r="K43" s="36"/>
      <c r="L43" s="66" t="s">
        <v>396</v>
      </c>
      <c r="M43" s="69" t="s">
        <v>395</v>
      </c>
      <c r="N43" s="69" t="s">
        <v>23</v>
      </c>
      <c r="O43" s="35"/>
      <c r="P43" s="35"/>
      <c r="Q43" s="34"/>
      <c r="R43" s="34"/>
      <c r="S43" s="34"/>
      <c r="T43" s="34"/>
      <c r="U43" s="32">
        <v>0</v>
      </c>
      <c r="V43" s="33">
        <v>0</v>
      </c>
      <c r="W43" s="109">
        <v>0</v>
      </c>
      <c r="X43" s="109">
        <v>0</v>
      </c>
      <c r="Y43" s="109">
        <v>0</v>
      </c>
      <c r="Z43" s="32">
        <v>0</v>
      </c>
      <c r="AA43" s="31" t="s">
        <v>1</v>
      </c>
      <c r="AB43" s="8">
        <v>3</v>
      </c>
      <c r="AC43" s="8">
        <v>0</v>
      </c>
      <c r="AD43" s="8" t="s">
        <v>138</v>
      </c>
    </row>
    <row r="44" spans="1:30" ht="123.6" customHeight="1" x14ac:dyDescent="0.25">
      <c r="A44" s="12"/>
      <c r="B44" s="41">
        <v>2000</v>
      </c>
      <c r="C44" s="40">
        <v>2000</v>
      </c>
      <c r="D44" s="11" t="s">
        <v>22</v>
      </c>
      <c r="E44" s="7">
        <v>2100</v>
      </c>
      <c r="F44" s="10" t="s">
        <v>141</v>
      </c>
      <c r="G44" s="9">
        <v>2134</v>
      </c>
      <c r="H44" s="39" t="s">
        <v>195</v>
      </c>
      <c r="I44" s="38" t="s">
        <v>14</v>
      </c>
      <c r="J44" s="37" t="s">
        <v>194</v>
      </c>
      <c r="K44" s="36"/>
      <c r="L44" s="66" t="s">
        <v>396</v>
      </c>
      <c r="M44" s="69" t="s">
        <v>189</v>
      </c>
      <c r="N44" s="69" t="s">
        <v>23</v>
      </c>
      <c r="O44" s="35"/>
      <c r="P44" s="35"/>
      <c r="Q44" s="34"/>
      <c r="R44" s="34"/>
      <c r="S44" s="34"/>
      <c r="T44" s="34"/>
      <c r="U44" s="32">
        <v>0</v>
      </c>
      <c r="V44" s="33">
        <v>0</v>
      </c>
      <c r="W44" s="109">
        <v>0</v>
      </c>
      <c r="X44" s="109">
        <v>0</v>
      </c>
      <c r="Y44" s="109">
        <v>0</v>
      </c>
      <c r="Z44" s="32">
        <v>0</v>
      </c>
      <c r="AA44" s="31" t="s">
        <v>1</v>
      </c>
      <c r="AB44" s="8">
        <v>3</v>
      </c>
      <c r="AC44" s="8">
        <v>0</v>
      </c>
      <c r="AD44" s="8" t="s">
        <v>138</v>
      </c>
    </row>
    <row r="45" spans="1:30" ht="132.6" customHeight="1" x14ac:dyDescent="0.25">
      <c r="A45" s="12"/>
      <c r="B45" s="41">
        <v>2000</v>
      </c>
      <c r="C45" s="40">
        <v>2000</v>
      </c>
      <c r="D45" s="11" t="s">
        <v>22</v>
      </c>
      <c r="E45" s="7">
        <v>2100</v>
      </c>
      <c r="F45" s="10" t="s">
        <v>141</v>
      </c>
      <c r="G45" s="9">
        <v>2135</v>
      </c>
      <c r="H45" s="39" t="s">
        <v>193</v>
      </c>
      <c r="I45" s="38" t="s">
        <v>192</v>
      </c>
      <c r="J45" s="37" t="s">
        <v>191</v>
      </c>
      <c r="K45" s="70" t="s">
        <v>190</v>
      </c>
      <c r="L45" s="66" t="s">
        <v>25</v>
      </c>
      <c r="M45" s="69" t="s">
        <v>189</v>
      </c>
      <c r="N45" s="69" t="s">
        <v>23</v>
      </c>
      <c r="O45" s="69" t="s">
        <v>188</v>
      </c>
      <c r="P45" s="69" t="s">
        <v>187</v>
      </c>
      <c r="Q45" s="76" t="s">
        <v>186</v>
      </c>
      <c r="R45" s="34"/>
      <c r="S45" s="34"/>
      <c r="T45" s="34"/>
      <c r="U45" s="32">
        <v>3375</v>
      </c>
      <c r="V45" s="33">
        <v>3363</v>
      </c>
      <c r="W45" s="109">
        <v>6002.2</v>
      </c>
      <c r="X45" s="109">
        <v>7618</v>
      </c>
      <c r="Y45" s="109">
        <v>8230</v>
      </c>
      <c r="Z45" s="32">
        <v>8230</v>
      </c>
      <c r="AA45" s="31" t="s">
        <v>1</v>
      </c>
      <c r="AB45" s="8">
        <v>3</v>
      </c>
      <c r="AC45" s="8">
        <v>0</v>
      </c>
      <c r="AD45" s="8" t="s">
        <v>138</v>
      </c>
    </row>
    <row r="46" spans="1:30" ht="94.8" customHeight="1" x14ac:dyDescent="0.25">
      <c r="A46" s="12"/>
      <c r="B46" s="41">
        <v>2000</v>
      </c>
      <c r="C46" s="40">
        <v>2000</v>
      </c>
      <c r="D46" s="11" t="s">
        <v>22</v>
      </c>
      <c r="E46" s="7">
        <v>2100</v>
      </c>
      <c r="F46" s="10" t="s">
        <v>141</v>
      </c>
      <c r="G46" s="9">
        <v>2136</v>
      </c>
      <c r="H46" s="39" t="s">
        <v>185</v>
      </c>
      <c r="I46" s="38" t="s">
        <v>184</v>
      </c>
      <c r="J46" s="37" t="s">
        <v>183</v>
      </c>
      <c r="K46" s="70" t="s">
        <v>182</v>
      </c>
      <c r="L46" s="66" t="s">
        <v>365</v>
      </c>
      <c r="M46" s="69" t="s">
        <v>181</v>
      </c>
      <c r="N46" s="69" t="s">
        <v>23</v>
      </c>
      <c r="O46" s="35"/>
      <c r="P46" s="35"/>
      <c r="Q46" s="34"/>
      <c r="R46" s="34"/>
      <c r="S46" s="34"/>
      <c r="T46" s="34"/>
      <c r="U46" s="32">
        <v>29234</v>
      </c>
      <c r="V46" s="33">
        <v>20022.400000000001</v>
      </c>
      <c r="W46" s="109">
        <v>28831.1</v>
      </c>
      <c r="X46" s="109">
        <v>6966.6</v>
      </c>
      <c r="Y46" s="109">
        <v>7050.1</v>
      </c>
      <c r="Z46" s="32">
        <v>7050.1</v>
      </c>
      <c r="AA46" s="31" t="s">
        <v>1</v>
      </c>
      <c r="AB46" s="8">
        <v>3</v>
      </c>
      <c r="AC46" s="8">
        <v>0</v>
      </c>
      <c r="AD46" s="8" t="s">
        <v>138</v>
      </c>
    </row>
    <row r="47" spans="1:30" ht="57" customHeight="1" x14ac:dyDescent="0.25">
      <c r="A47" s="12"/>
      <c r="B47" s="41">
        <v>2000</v>
      </c>
      <c r="C47" s="40">
        <v>2000</v>
      </c>
      <c r="D47" s="11" t="s">
        <v>22</v>
      </c>
      <c r="E47" s="7">
        <v>2100</v>
      </c>
      <c r="F47" s="10" t="s">
        <v>141</v>
      </c>
      <c r="G47" s="9">
        <v>2137</v>
      </c>
      <c r="H47" s="39" t="s">
        <v>180</v>
      </c>
      <c r="I47" s="38" t="s">
        <v>179</v>
      </c>
      <c r="J47" s="37" t="s">
        <v>178</v>
      </c>
      <c r="K47" s="70" t="s">
        <v>466</v>
      </c>
      <c r="L47" s="66" t="s">
        <v>25</v>
      </c>
      <c r="M47" s="69" t="s">
        <v>177</v>
      </c>
      <c r="N47" s="69" t="s">
        <v>23</v>
      </c>
      <c r="O47" s="35"/>
      <c r="P47" s="35"/>
      <c r="Q47" s="34"/>
      <c r="R47" s="34"/>
      <c r="S47" s="34"/>
      <c r="T47" s="34"/>
      <c r="U47" s="32">
        <v>10757.6</v>
      </c>
      <c r="V47" s="33">
        <v>5704.1</v>
      </c>
      <c r="W47" s="109">
        <v>15632.8</v>
      </c>
      <c r="X47" s="109">
        <v>3104.6</v>
      </c>
      <c r="Y47" s="109">
        <v>3149.6</v>
      </c>
      <c r="Z47" s="32">
        <v>3149.6</v>
      </c>
      <c r="AA47" s="31" t="s">
        <v>1</v>
      </c>
      <c r="AB47" s="8">
        <v>3</v>
      </c>
      <c r="AC47" s="8">
        <v>0</v>
      </c>
      <c r="AD47" s="8" t="s">
        <v>138</v>
      </c>
    </row>
    <row r="48" spans="1:30" ht="102" customHeight="1" x14ac:dyDescent="0.25">
      <c r="A48" s="12"/>
      <c r="B48" s="41">
        <v>2000</v>
      </c>
      <c r="C48" s="40">
        <v>2000</v>
      </c>
      <c r="D48" s="11" t="s">
        <v>22</v>
      </c>
      <c r="E48" s="7">
        <v>2100</v>
      </c>
      <c r="F48" s="10" t="s">
        <v>141</v>
      </c>
      <c r="G48" s="9">
        <v>2138</v>
      </c>
      <c r="H48" s="39" t="s">
        <v>176</v>
      </c>
      <c r="I48" s="38" t="s">
        <v>175</v>
      </c>
      <c r="J48" s="37" t="s">
        <v>174</v>
      </c>
      <c r="K48" s="36" t="s">
        <v>467</v>
      </c>
      <c r="L48" s="66" t="s">
        <v>402</v>
      </c>
      <c r="M48" s="69" t="s">
        <v>398</v>
      </c>
      <c r="N48" s="69" t="s">
        <v>23</v>
      </c>
      <c r="O48" s="35"/>
      <c r="P48" s="35"/>
      <c r="Q48" s="34"/>
      <c r="R48" s="34"/>
      <c r="S48" s="34"/>
      <c r="T48" s="34"/>
      <c r="U48" s="32">
        <v>0</v>
      </c>
      <c r="V48" s="33">
        <v>0</v>
      </c>
      <c r="W48" s="109">
        <v>0</v>
      </c>
      <c r="X48" s="109">
        <v>0</v>
      </c>
      <c r="Y48" s="109">
        <v>0</v>
      </c>
      <c r="Z48" s="32">
        <v>0</v>
      </c>
      <c r="AA48" s="31" t="s">
        <v>1</v>
      </c>
      <c r="AB48" s="8">
        <v>3</v>
      </c>
      <c r="AC48" s="8">
        <v>0</v>
      </c>
      <c r="AD48" s="8" t="s">
        <v>138</v>
      </c>
    </row>
    <row r="49" spans="1:30" ht="120.6" customHeight="1" x14ac:dyDescent="0.25">
      <c r="A49" s="12"/>
      <c r="B49" s="41">
        <v>2000</v>
      </c>
      <c r="C49" s="40">
        <v>2000</v>
      </c>
      <c r="D49" s="11" t="s">
        <v>22</v>
      </c>
      <c r="E49" s="7">
        <v>2100</v>
      </c>
      <c r="F49" s="10" t="s">
        <v>141</v>
      </c>
      <c r="G49" s="9">
        <v>2139</v>
      </c>
      <c r="H49" s="39" t="s">
        <v>173</v>
      </c>
      <c r="I49" s="38" t="s">
        <v>13</v>
      </c>
      <c r="J49" s="37" t="s">
        <v>172</v>
      </c>
      <c r="K49" s="36"/>
      <c r="L49" s="66" t="s">
        <v>400</v>
      </c>
      <c r="M49" s="69" t="s">
        <v>399</v>
      </c>
      <c r="N49" s="69" t="s">
        <v>23</v>
      </c>
      <c r="O49" s="35"/>
      <c r="P49" s="35"/>
      <c r="Q49" s="34"/>
      <c r="R49" s="34"/>
      <c r="S49" s="34"/>
      <c r="T49" s="34"/>
      <c r="U49" s="32">
        <v>0</v>
      </c>
      <c r="V49" s="33">
        <v>0</v>
      </c>
      <c r="W49" s="109">
        <v>0</v>
      </c>
      <c r="X49" s="109">
        <v>0</v>
      </c>
      <c r="Y49" s="109">
        <v>0</v>
      </c>
      <c r="Z49" s="32">
        <v>0</v>
      </c>
      <c r="AA49" s="31" t="s">
        <v>1</v>
      </c>
      <c r="AB49" s="8">
        <v>3</v>
      </c>
      <c r="AC49" s="8">
        <v>0</v>
      </c>
      <c r="AD49" s="8" t="s">
        <v>138</v>
      </c>
    </row>
    <row r="50" spans="1:30" ht="135.9" customHeight="1" x14ac:dyDescent="0.25">
      <c r="A50" s="12"/>
      <c r="B50" s="41">
        <v>2000</v>
      </c>
      <c r="C50" s="40">
        <v>2000</v>
      </c>
      <c r="D50" s="11" t="s">
        <v>22</v>
      </c>
      <c r="E50" s="7">
        <v>2100</v>
      </c>
      <c r="F50" s="10" t="s">
        <v>141</v>
      </c>
      <c r="G50" s="9">
        <v>2140</v>
      </c>
      <c r="H50" s="39" t="s">
        <v>171</v>
      </c>
      <c r="I50" s="38" t="s">
        <v>170</v>
      </c>
      <c r="J50" s="37" t="s">
        <v>169</v>
      </c>
      <c r="K50" s="36"/>
      <c r="L50" s="66" t="s">
        <v>376</v>
      </c>
      <c r="M50" s="69" t="s">
        <v>401</v>
      </c>
      <c r="N50" s="69" t="s">
        <v>23</v>
      </c>
      <c r="O50" s="35"/>
      <c r="P50" s="35"/>
      <c r="Q50" s="34"/>
      <c r="R50" s="34"/>
      <c r="S50" s="34"/>
      <c r="T50" s="34"/>
      <c r="U50" s="32">
        <v>0</v>
      </c>
      <c r="V50" s="33">
        <v>0</v>
      </c>
      <c r="W50" s="109">
        <v>0</v>
      </c>
      <c r="X50" s="109">
        <v>0</v>
      </c>
      <c r="Y50" s="109">
        <v>0</v>
      </c>
      <c r="Z50" s="32">
        <v>0</v>
      </c>
      <c r="AA50" s="31" t="s">
        <v>1</v>
      </c>
      <c r="AB50" s="8">
        <v>3</v>
      </c>
      <c r="AC50" s="8">
        <v>0</v>
      </c>
      <c r="AD50" s="8" t="s">
        <v>138</v>
      </c>
    </row>
    <row r="51" spans="1:30" ht="45" customHeight="1" x14ac:dyDescent="0.25">
      <c r="A51" s="12"/>
      <c r="B51" s="41">
        <v>2000</v>
      </c>
      <c r="C51" s="40">
        <v>2000</v>
      </c>
      <c r="D51" s="11" t="s">
        <v>22</v>
      </c>
      <c r="E51" s="7">
        <v>2100</v>
      </c>
      <c r="F51" s="10" t="s">
        <v>141</v>
      </c>
      <c r="G51" s="9">
        <v>2141</v>
      </c>
      <c r="H51" s="39" t="s">
        <v>168</v>
      </c>
      <c r="I51" s="38" t="s">
        <v>12</v>
      </c>
      <c r="J51" s="37" t="s">
        <v>167</v>
      </c>
      <c r="K51" s="36"/>
      <c r="L51" s="66" t="s">
        <v>403</v>
      </c>
      <c r="M51" s="35" t="s">
        <v>404</v>
      </c>
      <c r="N51" s="69" t="s">
        <v>419</v>
      </c>
      <c r="O51" s="35"/>
      <c r="P51" s="35"/>
      <c r="Q51" s="34"/>
      <c r="R51" s="34"/>
      <c r="S51" s="34"/>
      <c r="T51" s="34"/>
      <c r="U51" s="32">
        <v>0</v>
      </c>
      <c r="V51" s="33">
        <v>0</v>
      </c>
      <c r="W51" s="109">
        <v>0</v>
      </c>
      <c r="X51" s="109">
        <v>0</v>
      </c>
      <c r="Y51" s="109">
        <v>0</v>
      </c>
      <c r="Z51" s="32">
        <v>0</v>
      </c>
      <c r="AA51" s="31" t="s">
        <v>1</v>
      </c>
      <c r="AB51" s="8">
        <v>3</v>
      </c>
      <c r="AC51" s="8">
        <v>0</v>
      </c>
      <c r="AD51" s="8" t="s">
        <v>138</v>
      </c>
    </row>
    <row r="52" spans="1:30" ht="110.4" customHeight="1" x14ac:dyDescent="0.25">
      <c r="A52" s="12"/>
      <c r="B52" s="41">
        <v>2000</v>
      </c>
      <c r="C52" s="40">
        <v>2000</v>
      </c>
      <c r="D52" s="11" t="s">
        <v>22</v>
      </c>
      <c r="E52" s="7">
        <v>2100</v>
      </c>
      <c r="F52" s="10" t="s">
        <v>141</v>
      </c>
      <c r="G52" s="9">
        <v>2142</v>
      </c>
      <c r="H52" s="39" t="s">
        <v>166</v>
      </c>
      <c r="I52" s="38" t="s">
        <v>165</v>
      </c>
      <c r="J52" s="37" t="s">
        <v>164</v>
      </c>
      <c r="K52" s="36"/>
      <c r="L52" s="66" t="s">
        <v>405</v>
      </c>
      <c r="M52" s="69" t="s">
        <v>406</v>
      </c>
      <c r="N52" s="35"/>
      <c r="O52" s="35"/>
      <c r="P52" s="35"/>
      <c r="Q52" s="34"/>
      <c r="R52" s="34"/>
      <c r="S52" s="34"/>
      <c r="T52" s="34"/>
      <c r="U52" s="32">
        <v>0</v>
      </c>
      <c r="V52" s="33">
        <v>0</v>
      </c>
      <c r="W52" s="109">
        <v>0</v>
      </c>
      <c r="X52" s="109">
        <v>0</v>
      </c>
      <c r="Y52" s="109">
        <v>0</v>
      </c>
      <c r="Z52" s="32">
        <v>0</v>
      </c>
      <c r="AA52" s="31" t="s">
        <v>1</v>
      </c>
      <c r="AB52" s="8">
        <v>3</v>
      </c>
      <c r="AC52" s="8">
        <v>0</v>
      </c>
      <c r="AD52" s="8" t="s">
        <v>138</v>
      </c>
    </row>
    <row r="53" spans="1:30" ht="23.25" customHeight="1" x14ac:dyDescent="0.25">
      <c r="A53" s="12"/>
      <c r="B53" s="41">
        <v>2000</v>
      </c>
      <c r="C53" s="40">
        <v>2000</v>
      </c>
      <c r="D53" s="11" t="s">
        <v>22</v>
      </c>
      <c r="E53" s="7">
        <v>2100</v>
      </c>
      <c r="F53" s="10" t="s">
        <v>141</v>
      </c>
      <c r="G53" s="9">
        <v>2143</v>
      </c>
      <c r="H53" s="39" t="s">
        <v>163</v>
      </c>
      <c r="I53" s="38" t="s">
        <v>162</v>
      </c>
      <c r="J53" s="37" t="s">
        <v>161</v>
      </c>
      <c r="K53" s="36"/>
      <c r="L53" s="66" t="s">
        <v>376</v>
      </c>
      <c r="M53" s="69" t="s">
        <v>408</v>
      </c>
      <c r="N53" s="69" t="s">
        <v>23</v>
      </c>
      <c r="O53" s="35"/>
      <c r="P53" s="35"/>
      <c r="Q53" s="34"/>
      <c r="R53" s="34"/>
      <c r="S53" s="34"/>
      <c r="T53" s="34"/>
      <c r="U53" s="32">
        <v>0</v>
      </c>
      <c r="V53" s="33">
        <v>0</v>
      </c>
      <c r="W53" s="109">
        <v>0</v>
      </c>
      <c r="X53" s="109">
        <v>0</v>
      </c>
      <c r="Y53" s="109">
        <v>0</v>
      </c>
      <c r="Z53" s="32">
        <v>0</v>
      </c>
      <c r="AA53" s="31" t="s">
        <v>1</v>
      </c>
      <c r="AB53" s="8">
        <v>3</v>
      </c>
      <c r="AC53" s="8">
        <v>0</v>
      </c>
      <c r="AD53" s="8" t="s">
        <v>138</v>
      </c>
    </row>
    <row r="54" spans="1:30" ht="57" customHeight="1" x14ac:dyDescent="0.25">
      <c r="A54" s="12"/>
      <c r="B54" s="41">
        <v>2000</v>
      </c>
      <c r="C54" s="40">
        <v>2000</v>
      </c>
      <c r="D54" s="11" t="s">
        <v>22</v>
      </c>
      <c r="E54" s="7">
        <v>2100</v>
      </c>
      <c r="F54" s="10" t="s">
        <v>141</v>
      </c>
      <c r="G54" s="9">
        <v>2144</v>
      </c>
      <c r="H54" s="39" t="s">
        <v>160</v>
      </c>
      <c r="I54" s="38" t="s">
        <v>159</v>
      </c>
      <c r="J54" s="37" t="s">
        <v>158</v>
      </c>
      <c r="K54" s="36"/>
      <c r="L54" s="66" t="s">
        <v>407</v>
      </c>
      <c r="M54" s="69" t="s">
        <v>409</v>
      </c>
      <c r="N54" s="69" t="s">
        <v>23</v>
      </c>
      <c r="O54" s="35"/>
      <c r="P54" s="35"/>
      <c r="Q54" s="34"/>
      <c r="R54" s="34"/>
      <c r="S54" s="34"/>
      <c r="T54" s="34"/>
      <c r="U54" s="32">
        <v>0</v>
      </c>
      <c r="V54" s="33">
        <v>0</v>
      </c>
      <c r="W54" s="109">
        <v>0</v>
      </c>
      <c r="X54" s="109">
        <v>0</v>
      </c>
      <c r="Y54" s="109">
        <v>0</v>
      </c>
      <c r="Z54" s="32">
        <v>0</v>
      </c>
      <c r="AA54" s="31" t="s">
        <v>1</v>
      </c>
      <c r="AB54" s="8">
        <v>3</v>
      </c>
      <c r="AC54" s="8">
        <v>0</v>
      </c>
      <c r="AD54" s="8" t="s">
        <v>138</v>
      </c>
    </row>
    <row r="55" spans="1:30" ht="68.25" customHeight="1" x14ac:dyDescent="0.25">
      <c r="A55" s="12"/>
      <c r="B55" s="41">
        <v>2000</v>
      </c>
      <c r="C55" s="40">
        <v>2000</v>
      </c>
      <c r="D55" s="11" t="s">
        <v>22</v>
      </c>
      <c r="E55" s="7">
        <v>2100</v>
      </c>
      <c r="F55" s="10" t="s">
        <v>141</v>
      </c>
      <c r="G55" s="9">
        <v>2145</v>
      </c>
      <c r="H55" s="39" t="s">
        <v>157</v>
      </c>
      <c r="I55" s="38" t="s">
        <v>11</v>
      </c>
      <c r="J55" s="37" t="s">
        <v>156</v>
      </c>
      <c r="K55" s="36"/>
      <c r="L55" s="66" t="s">
        <v>410</v>
      </c>
      <c r="M55" s="69" t="s">
        <v>411</v>
      </c>
      <c r="N55" s="69" t="s">
        <v>23</v>
      </c>
      <c r="O55" s="35"/>
      <c r="P55" s="35"/>
      <c r="Q55" s="34"/>
      <c r="R55" s="34"/>
      <c r="S55" s="34"/>
      <c r="T55" s="34"/>
      <c r="U55" s="32">
        <v>0</v>
      </c>
      <c r="V55" s="33">
        <v>0</v>
      </c>
      <c r="W55" s="109">
        <v>0</v>
      </c>
      <c r="X55" s="109">
        <v>0</v>
      </c>
      <c r="Y55" s="109">
        <v>0</v>
      </c>
      <c r="Z55" s="32">
        <v>0</v>
      </c>
      <c r="AA55" s="31" t="s">
        <v>1</v>
      </c>
      <c r="AB55" s="8">
        <v>3</v>
      </c>
      <c r="AC55" s="8">
        <v>0</v>
      </c>
      <c r="AD55" s="8" t="s">
        <v>138</v>
      </c>
    </row>
    <row r="56" spans="1:30" ht="34.5" customHeight="1" x14ac:dyDescent="0.25">
      <c r="A56" s="12"/>
      <c r="B56" s="41">
        <v>2000</v>
      </c>
      <c r="C56" s="40">
        <v>2000</v>
      </c>
      <c r="D56" s="11" t="s">
        <v>22</v>
      </c>
      <c r="E56" s="7">
        <v>2100</v>
      </c>
      <c r="F56" s="10" t="s">
        <v>141</v>
      </c>
      <c r="G56" s="9">
        <v>2180</v>
      </c>
      <c r="H56" s="39" t="s">
        <v>155</v>
      </c>
      <c r="I56" s="38" t="s">
        <v>10</v>
      </c>
      <c r="J56" s="37" t="s">
        <v>154</v>
      </c>
      <c r="K56" s="36"/>
      <c r="L56" s="66"/>
      <c r="M56" s="69"/>
      <c r="N56" s="35"/>
      <c r="O56" s="35"/>
      <c r="P56" s="35"/>
      <c r="Q56" s="34"/>
      <c r="R56" s="34"/>
      <c r="S56" s="34"/>
      <c r="T56" s="34"/>
      <c r="U56" s="32">
        <v>0</v>
      </c>
      <c r="V56" s="33">
        <v>0</v>
      </c>
      <c r="W56" s="109">
        <v>0</v>
      </c>
      <c r="X56" s="109">
        <v>0</v>
      </c>
      <c r="Y56" s="109">
        <v>0</v>
      </c>
      <c r="Z56" s="32">
        <v>0</v>
      </c>
      <c r="AA56" s="31" t="s">
        <v>1</v>
      </c>
      <c r="AB56" s="8">
        <v>3</v>
      </c>
      <c r="AC56" s="8">
        <v>0</v>
      </c>
      <c r="AD56" s="8" t="s">
        <v>138</v>
      </c>
    </row>
    <row r="57" spans="1:30" ht="90.9" customHeight="1" x14ac:dyDescent="0.25">
      <c r="A57" s="12"/>
      <c r="B57" s="41">
        <v>2000</v>
      </c>
      <c r="C57" s="40">
        <v>2000</v>
      </c>
      <c r="D57" s="11" t="s">
        <v>22</v>
      </c>
      <c r="E57" s="7">
        <v>2100</v>
      </c>
      <c r="F57" s="10" t="s">
        <v>141</v>
      </c>
      <c r="G57" s="9">
        <v>2181</v>
      </c>
      <c r="H57" s="39" t="s">
        <v>153</v>
      </c>
      <c r="I57" s="38" t="s">
        <v>9</v>
      </c>
      <c r="J57" s="37" t="s">
        <v>152</v>
      </c>
      <c r="K57" s="36"/>
      <c r="L57" s="66" t="s">
        <v>410</v>
      </c>
      <c r="M57" s="69" t="s">
        <v>412</v>
      </c>
      <c r="N57" s="69" t="s">
        <v>23</v>
      </c>
      <c r="O57" s="35"/>
      <c r="P57" s="35"/>
      <c r="Q57" s="34"/>
      <c r="R57" s="34"/>
      <c r="S57" s="34"/>
      <c r="T57" s="34"/>
      <c r="U57" s="32">
        <v>0</v>
      </c>
      <c r="V57" s="33">
        <v>0</v>
      </c>
      <c r="W57" s="109">
        <v>0</v>
      </c>
      <c r="X57" s="109">
        <v>0</v>
      </c>
      <c r="Y57" s="109">
        <v>0</v>
      </c>
      <c r="Z57" s="32">
        <v>0</v>
      </c>
      <c r="AA57" s="31" t="s">
        <v>1</v>
      </c>
      <c r="AB57" s="8">
        <v>3</v>
      </c>
      <c r="AC57" s="8">
        <v>0</v>
      </c>
      <c r="AD57" s="8" t="s">
        <v>138</v>
      </c>
    </row>
    <row r="58" spans="1:30" ht="135.9" customHeight="1" x14ac:dyDescent="0.25">
      <c r="A58" s="12"/>
      <c r="B58" s="41">
        <v>2000</v>
      </c>
      <c r="C58" s="40">
        <v>2000</v>
      </c>
      <c r="D58" s="11" t="s">
        <v>22</v>
      </c>
      <c r="E58" s="7">
        <v>2100</v>
      </c>
      <c r="F58" s="10" t="s">
        <v>141</v>
      </c>
      <c r="G58" s="9">
        <v>2182</v>
      </c>
      <c r="H58" s="39" t="s">
        <v>151</v>
      </c>
      <c r="I58" s="38" t="s">
        <v>8</v>
      </c>
      <c r="J58" s="37" t="s">
        <v>150</v>
      </c>
      <c r="K58" s="36"/>
      <c r="L58" s="66" t="s">
        <v>413</v>
      </c>
      <c r="M58" s="69" t="s">
        <v>412</v>
      </c>
      <c r="N58" s="69" t="s">
        <v>23</v>
      </c>
      <c r="O58" s="35"/>
      <c r="P58" s="35"/>
      <c r="Q58" s="34"/>
      <c r="R58" s="34"/>
      <c r="S58" s="34"/>
      <c r="T58" s="34"/>
      <c r="U58" s="32">
        <v>0</v>
      </c>
      <c r="V58" s="33">
        <v>0</v>
      </c>
      <c r="W58" s="109">
        <v>0</v>
      </c>
      <c r="X58" s="109">
        <v>0</v>
      </c>
      <c r="Y58" s="109">
        <v>0</v>
      </c>
      <c r="Z58" s="32">
        <v>0</v>
      </c>
      <c r="AA58" s="31" t="s">
        <v>1</v>
      </c>
      <c r="AB58" s="8">
        <v>3</v>
      </c>
      <c r="AC58" s="8">
        <v>0</v>
      </c>
      <c r="AD58" s="8" t="s">
        <v>138</v>
      </c>
    </row>
    <row r="59" spans="1:30" ht="118.2" customHeight="1" x14ac:dyDescent="0.25">
      <c r="A59" s="12"/>
      <c r="B59" s="41">
        <v>2000</v>
      </c>
      <c r="C59" s="40">
        <v>2000</v>
      </c>
      <c r="D59" s="11" t="s">
        <v>22</v>
      </c>
      <c r="E59" s="7">
        <v>2100</v>
      </c>
      <c r="F59" s="10" t="s">
        <v>141</v>
      </c>
      <c r="G59" s="9">
        <v>2183</v>
      </c>
      <c r="H59" s="39" t="s">
        <v>149</v>
      </c>
      <c r="I59" s="38" t="s">
        <v>7</v>
      </c>
      <c r="J59" s="37" t="s">
        <v>148</v>
      </c>
      <c r="K59" s="36"/>
      <c r="L59" s="66" t="s">
        <v>415</v>
      </c>
      <c r="M59" s="69" t="s">
        <v>414</v>
      </c>
      <c r="N59" s="69" t="s">
        <v>23</v>
      </c>
      <c r="O59" s="35"/>
      <c r="P59" s="35"/>
      <c r="Q59" s="34"/>
      <c r="R59" s="34"/>
      <c r="S59" s="34"/>
      <c r="T59" s="34"/>
      <c r="U59" s="32">
        <v>0</v>
      </c>
      <c r="V59" s="33">
        <v>0</v>
      </c>
      <c r="W59" s="109">
        <v>0</v>
      </c>
      <c r="X59" s="109">
        <v>0</v>
      </c>
      <c r="Y59" s="109">
        <v>0</v>
      </c>
      <c r="Z59" s="32">
        <v>0</v>
      </c>
      <c r="AA59" s="31" t="s">
        <v>1</v>
      </c>
      <c r="AB59" s="8">
        <v>3</v>
      </c>
      <c r="AC59" s="8">
        <v>0</v>
      </c>
      <c r="AD59" s="8" t="s">
        <v>138</v>
      </c>
    </row>
    <row r="60" spans="1:30" ht="68.25" customHeight="1" x14ac:dyDescent="0.25">
      <c r="A60" s="12"/>
      <c r="B60" s="41">
        <v>2000</v>
      </c>
      <c r="C60" s="40">
        <v>2000</v>
      </c>
      <c r="D60" s="11" t="s">
        <v>22</v>
      </c>
      <c r="E60" s="7">
        <v>2100</v>
      </c>
      <c r="F60" s="10" t="s">
        <v>141</v>
      </c>
      <c r="G60" s="9">
        <v>2184</v>
      </c>
      <c r="H60" s="39" t="s">
        <v>147</v>
      </c>
      <c r="I60" s="38" t="s">
        <v>6</v>
      </c>
      <c r="J60" s="37" t="s">
        <v>146</v>
      </c>
      <c r="K60" s="36"/>
      <c r="L60" s="66" t="s">
        <v>410</v>
      </c>
      <c r="M60" s="69" t="s">
        <v>416</v>
      </c>
      <c r="N60" s="69" t="s">
        <v>23</v>
      </c>
      <c r="O60" s="35"/>
      <c r="P60" s="35"/>
      <c r="Q60" s="34"/>
      <c r="R60" s="34"/>
      <c r="S60" s="34"/>
      <c r="T60" s="34"/>
      <c r="U60" s="32">
        <v>0</v>
      </c>
      <c r="V60" s="33">
        <v>0</v>
      </c>
      <c r="W60" s="109">
        <v>0</v>
      </c>
      <c r="X60" s="109">
        <v>0</v>
      </c>
      <c r="Y60" s="109">
        <v>0</v>
      </c>
      <c r="Z60" s="32">
        <v>0</v>
      </c>
      <c r="AA60" s="31" t="s">
        <v>1</v>
      </c>
      <c r="AB60" s="8">
        <v>3</v>
      </c>
      <c r="AC60" s="8">
        <v>0</v>
      </c>
      <c r="AD60" s="8" t="s">
        <v>138</v>
      </c>
    </row>
    <row r="61" spans="1:30" ht="45.9" customHeight="1" x14ac:dyDescent="0.25">
      <c r="A61" s="12"/>
      <c r="B61" s="41">
        <v>2000</v>
      </c>
      <c r="C61" s="40">
        <v>2000</v>
      </c>
      <c r="D61" s="11" t="s">
        <v>22</v>
      </c>
      <c r="E61" s="7">
        <v>2100</v>
      </c>
      <c r="F61" s="10" t="s">
        <v>141</v>
      </c>
      <c r="G61" s="9">
        <v>2185</v>
      </c>
      <c r="H61" s="39" t="s">
        <v>145</v>
      </c>
      <c r="I61" s="38" t="s">
        <v>5</v>
      </c>
      <c r="J61" s="37" t="s">
        <v>144</v>
      </c>
      <c r="K61" s="36"/>
      <c r="L61" s="24"/>
      <c r="M61" s="35"/>
      <c r="N61" s="69"/>
      <c r="O61" s="35"/>
      <c r="P61" s="35"/>
      <c r="Q61" s="34"/>
      <c r="R61" s="34"/>
      <c r="S61" s="34"/>
      <c r="T61" s="34"/>
      <c r="U61" s="32">
        <v>0</v>
      </c>
      <c r="V61" s="33">
        <v>0</v>
      </c>
      <c r="W61" s="109">
        <v>0</v>
      </c>
      <c r="X61" s="109">
        <v>0</v>
      </c>
      <c r="Y61" s="109">
        <v>0</v>
      </c>
      <c r="Z61" s="32">
        <v>0</v>
      </c>
      <c r="AA61" s="31" t="s">
        <v>1</v>
      </c>
      <c r="AB61" s="8">
        <v>3</v>
      </c>
      <c r="AC61" s="8">
        <v>0</v>
      </c>
      <c r="AD61" s="8" t="s">
        <v>138</v>
      </c>
    </row>
    <row r="62" spans="1:30" ht="124.5" customHeight="1" x14ac:dyDescent="0.25">
      <c r="A62" s="12"/>
      <c r="B62" s="41">
        <v>2000</v>
      </c>
      <c r="C62" s="40">
        <v>2000</v>
      </c>
      <c r="D62" s="11" t="s">
        <v>22</v>
      </c>
      <c r="E62" s="7">
        <v>2100</v>
      </c>
      <c r="F62" s="10" t="s">
        <v>141</v>
      </c>
      <c r="G62" s="9">
        <v>2186</v>
      </c>
      <c r="H62" s="39" t="s">
        <v>143</v>
      </c>
      <c r="I62" s="38" t="s">
        <v>4</v>
      </c>
      <c r="J62" s="37" t="s">
        <v>142</v>
      </c>
      <c r="K62" s="36"/>
      <c r="L62" s="66" t="s">
        <v>410</v>
      </c>
      <c r="M62" s="69" t="s">
        <v>420</v>
      </c>
      <c r="N62" s="69" t="s">
        <v>23</v>
      </c>
      <c r="O62" s="35"/>
      <c r="P62" s="35"/>
      <c r="Q62" s="34"/>
      <c r="R62" s="34"/>
      <c r="S62" s="34"/>
      <c r="T62" s="34"/>
      <c r="U62" s="32">
        <v>0</v>
      </c>
      <c r="V62" s="33">
        <v>0</v>
      </c>
      <c r="W62" s="109">
        <v>0</v>
      </c>
      <c r="X62" s="109">
        <v>0</v>
      </c>
      <c r="Y62" s="109">
        <v>0</v>
      </c>
      <c r="Z62" s="32">
        <v>0</v>
      </c>
      <c r="AA62" s="31" t="s">
        <v>1</v>
      </c>
      <c r="AB62" s="8">
        <v>3</v>
      </c>
      <c r="AC62" s="8">
        <v>0</v>
      </c>
      <c r="AD62" s="8" t="s">
        <v>138</v>
      </c>
    </row>
    <row r="63" spans="1:30" ht="34.5" customHeight="1" x14ac:dyDescent="0.25">
      <c r="A63" s="12"/>
      <c r="B63" s="30">
        <v>2000</v>
      </c>
      <c r="C63" s="29">
        <v>2000</v>
      </c>
      <c r="D63" s="11" t="s">
        <v>22</v>
      </c>
      <c r="E63" s="7">
        <v>2100</v>
      </c>
      <c r="F63" s="10" t="s">
        <v>141</v>
      </c>
      <c r="G63" s="9">
        <v>2187</v>
      </c>
      <c r="H63" s="28" t="s">
        <v>140</v>
      </c>
      <c r="I63" s="27" t="s">
        <v>3</v>
      </c>
      <c r="J63" s="26" t="s">
        <v>139</v>
      </c>
      <c r="K63" s="25"/>
      <c r="L63" s="66" t="s">
        <v>410</v>
      </c>
      <c r="M63" s="69" t="s">
        <v>421</v>
      </c>
      <c r="N63" s="69" t="s">
        <v>23</v>
      </c>
      <c r="O63" s="23"/>
      <c r="P63" s="23"/>
      <c r="Q63" s="22"/>
      <c r="R63" s="22"/>
      <c r="S63" s="22"/>
      <c r="T63" s="22"/>
      <c r="U63" s="20">
        <v>0</v>
      </c>
      <c r="V63" s="21">
        <v>0</v>
      </c>
      <c r="W63" s="110">
        <v>0</v>
      </c>
      <c r="X63" s="110">
        <v>0</v>
      </c>
      <c r="Y63" s="110">
        <v>0</v>
      </c>
      <c r="Z63" s="20">
        <v>0</v>
      </c>
      <c r="AA63" s="19" t="s">
        <v>1</v>
      </c>
      <c r="AB63" s="8">
        <v>3</v>
      </c>
      <c r="AC63" s="8">
        <v>0</v>
      </c>
      <c r="AD63" s="8" t="s">
        <v>138</v>
      </c>
    </row>
    <row r="64" spans="1:30" ht="96.75" customHeight="1" x14ac:dyDescent="0.25">
      <c r="A64" s="12"/>
      <c r="B64" s="139">
        <v>2200</v>
      </c>
      <c r="C64" s="139"/>
      <c r="D64" s="11" t="s">
        <v>22</v>
      </c>
      <c r="E64" s="7"/>
      <c r="F64" s="10" t="s">
        <v>2</v>
      </c>
      <c r="G64" s="9"/>
      <c r="H64" s="17" t="s">
        <v>137</v>
      </c>
      <c r="I64" s="18" t="s">
        <v>2</v>
      </c>
      <c r="J64" s="17" t="s">
        <v>132</v>
      </c>
      <c r="K64" s="16" t="s">
        <v>1</v>
      </c>
      <c r="L64" s="15" t="s">
        <v>1</v>
      </c>
      <c r="M64" s="15" t="s">
        <v>1</v>
      </c>
      <c r="N64" s="15" t="s">
        <v>1</v>
      </c>
      <c r="O64" s="15" t="s">
        <v>1</v>
      </c>
      <c r="P64" s="15" t="s">
        <v>1</v>
      </c>
      <c r="Q64" s="15" t="s">
        <v>1</v>
      </c>
      <c r="R64" s="15" t="s">
        <v>1</v>
      </c>
      <c r="S64" s="15" t="s">
        <v>1</v>
      </c>
      <c r="T64" s="15" t="s">
        <v>1</v>
      </c>
      <c r="U64" s="14">
        <f>U65</f>
        <v>0</v>
      </c>
      <c r="V64" s="14">
        <v>0</v>
      </c>
      <c r="W64" s="107">
        <v>0</v>
      </c>
      <c r="X64" s="107">
        <v>0</v>
      </c>
      <c r="Y64" s="107">
        <v>0</v>
      </c>
      <c r="Z64" s="14">
        <v>0</v>
      </c>
      <c r="AA64" s="13" t="s">
        <v>1</v>
      </c>
      <c r="AB64" s="8">
        <v>5</v>
      </c>
      <c r="AC64" s="8"/>
      <c r="AD64" s="8" t="s">
        <v>132</v>
      </c>
    </row>
    <row r="65" spans="1:30" ht="68.25" customHeight="1" x14ac:dyDescent="0.25">
      <c r="A65" s="12"/>
      <c r="B65" s="89">
        <v>2000</v>
      </c>
      <c r="C65" s="88">
        <v>2000</v>
      </c>
      <c r="D65" s="11" t="s">
        <v>22</v>
      </c>
      <c r="E65" s="7">
        <v>2200</v>
      </c>
      <c r="F65" s="10" t="s">
        <v>2</v>
      </c>
      <c r="G65" s="9">
        <v>2201</v>
      </c>
      <c r="H65" s="87" t="s">
        <v>136</v>
      </c>
      <c r="I65" s="86" t="s">
        <v>135</v>
      </c>
      <c r="J65" s="85" t="s">
        <v>134</v>
      </c>
      <c r="K65" s="84" t="s">
        <v>133</v>
      </c>
      <c r="L65" s="73" t="s">
        <v>368</v>
      </c>
      <c r="M65" s="83" t="s">
        <v>40</v>
      </c>
      <c r="N65" s="83" t="s">
        <v>23</v>
      </c>
      <c r="O65" s="82"/>
      <c r="P65" s="82"/>
      <c r="Q65" s="81"/>
      <c r="R65" s="81"/>
      <c r="S65" s="81"/>
      <c r="T65" s="81"/>
      <c r="U65" s="79">
        <v>0</v>
      </c>
      <c r="V65" s="80">
        <v>0</v>
      </c>
      <c r="W65" s="111">
        <v>0</v>
      </c>
      <c r="X65" s="111">
        <v>0</v>
      </c>
      <c r="Y65" s="111">
        <v>0</v>
      </c>
      <c r="Z65" s="79">
        <v>0</v>
      </c>
      <c r="AA65" s="78"/>
      <c r="AB65" s="8">
        <v>3</v>
      </c>
      <c r="AC65" s="8">
        <v>0</v>
      </c>
      <c r="AD65" s="8" t="s">
        <v>132</v>
      </c>
    </row>
    <row r="66" spans="1:30" ht="96.75" customHeight="1" x14ac:dyDescent="0.25">
      <c r="A66" s="12"/>
      <c r="B66" s="139">
        <v>2300</v>
      </c>
      <c r="C66" s="139"/>
      <c r="D66" s="11" t="s">
        <v>22</v>
      </c>
      <c r="E66" s="7"/>
      <c r="F66" s="10" t="s">
        <v>46</v>
      </c>
      <c r="G66" s="9"/>
      <c r="H66" s="17" t="s">
        <v>131</v>
      </c>
      <c r="I66" s="18" t="s">
        <v>46</v>
      </c>
      <c r="J66" s="17" t="s">
        <v>38</v>
      </c>
      <c r="K66" s="16" t="s">
        <v>1</v>
      </c>
      <c r="L66" s="15" t="s">
        <v>1</v>
      </c>
      <c r="M66" s="15" t="s">
        <v>1</v>
      </c>
      <c r="N66" s="15" t="s">
        <v>1</v>
      </c>
      <c r="O66" s="15" t="s">
        <v>1</v>
      </c>
      <c r="P66" s="15" t="s">
        <v>1</v>
      </c>
      <c r="Q66" s="15" t="s">
        <v>1</v>
      </c>
      <c r="R66" s="15" t="s">
        <v>1</v>
      </c>
      <c r="S66" s="15" t="s">
        <v>1</v>
      </c>
      <c r="T66" s="15" t="s">
        <v>1</v>
      </c>
      <c r="U66" s="14">
        <f>U67+U68+U69+U70+U71+U72+U73+U74+U75+U76+U77+U78+U79+U80+U81+U82+U83+U84</f>
        <v>467638.39999999997</v>
      </c>
      <c r="V66" s="14">
        <f t="shared" ref="V66:Z66" si="2">V67+V68+V69+V70+V71+V72+V73+V74+V75+V76+V77+V78+V79+V80+V81+V82+V83+V84</f>
        <v>458617.7</v>
      </c>
      <c r="W66" s="14">
        <f t="shared" si="2"/>
        <v>499382.20000000007</v>
      </c>
      <c r="X66" s="14">
        <f t="shared" si="2"/>
        <v>540388</v>
      </c>
      <c r="Y66" s="14">
        <f t="shared" si="2"/>
        <v>562590.20000000007</v>
      </c>
      <c r="Z66" s="14">
        <f t="shared" si="2"/>
        <v>562590.20000000007</v>
      </c>
      <c r="AA66" s="13" t="s">
        <v>1</v>
      </c>
      <c r="AB66" s="8">
        <v>47</v>
      </c>
      <c r="AC66" s="8"/>
      <c r="AD66" s="8" t="s">
        <v>38</v>
      </c>
    </row>
    <row r="67" spans="1:30" ht="68.25" customHeight="1" x14ac:dyDescent="0.25">
      <c r="A67" s="12"/>
      <c r="B67" s="51">
        <v>2000</v>
      </c>
      <c r="C67" s="50">
        <v>2000</v>
      </c>
      <c r="D67" s="11" t="s">
        <v>22</v>
      </c>
      <c r="E67" s="7">
        <v>2300</v>
      </c>
      <c r="F67" s="10" t="s">
        <v>46</v>
      </c>
      <c r="G67" s="9">
        <v>2301</v>
      </c>
      <c r="H67" s="49" t="s">
        <v>130</v>
      </c>
      <c r="I67" s="48" t="s">
        <v>129</v>
      </c>
      <c r="J67" s="47" t="s">
        <v>128</v>
      </c>
      <c r="K67" s="74" t="s">
        <v>50</v>
      </c>
      <c r="L67" s="73" t="s">
        <v>62</v>
      </c>
      <c r="M67" s="72" t="s">
        <v>40</v>
      </c>
      <c r="N67" s="72" t="s">
        <v>61</v>
      </c>
      <c r="O67" s="72" t="s">
        <v>102</v>
      </c>
      <c r="P67" s="72" t="s">
        <v>127</v>
      </c>
      <c r="Q67" s="77" t="s">
        <v>95</v>
      </c>
      <c r="R67" s="45"/>
      <c r="S67" s="45"/>
      <c r="T67" s="45"/>
      <c r="U67" s="43">
        <v>186728.7</v>
      </c>
      <c r="V67" s="44">
        <v>181828.7</v>
      </c>
      <c r="W67" s="108">
        <v>205937.2</v>
      </c>
      <c r="X67" s="108">
        <v>213837.2</v>
      </c>
      <c r="Y67" s="108">
        <v>229957.5</v>
      </c>
      <c r="Z67" s="43">
        <v>229957.5</v>
      </c>
      <c r="AA67" s="71"/>
      <c r="AB67" s="8">
        <v>3</v>
      </c>
      <c r="AC67" s="8">
        <v>0</v>
      </c>
      <c r="AD67" s="8" t="s">
        <v>38</v>
      </c>
    </row>
    <row r="68" spans="1:30" ht="79.5" customHeight="1" x14ac:dyDescent="0.25">
      <c r="A68" s="12"/>
      <c r="B68" s="41">
        <v>2000</v>
      </c>
      <c r="C68" s="40">
        <v>2000</v>
      </c>
      <c r="D68" s="11" t="s">
        <v>22</v>
      </c>
      <c r="E68" s="7">
        <v>2300</v>
      </c>
      <c r="F68" s="10" t="s">
        <v>46</v>
      </c>
      <c r="G68" s="9">
        <v>2302</v>
      </c>
      <c r="H68" s="39" t="s">
        <v>126</v>
      </c>
      <c r="I68" s="38" t="s">
        <v>125</v>
      </c>
      <c r="J68" s="37" t="s">
        <v>124</v>
      </c>
      <c r="K68" s="70" t="s">
        <v>123</v>
      </c>
      <c r="L68" s="66" t="s">
        <v>424</v>
      </c>
      <c r="M68" s="69" t="s">
        <v>122</v>
      </c>
      <c r="N68" s="69" t="s">
        <v>121</v>
      </c>
      <c r="O68" s="69" t="s">
        <v>120</v>
      </c>
      <c r="P68" s="69" t="s">
        <v>40</v>
      </c>
      <c r="Q68" s="76" t="s">
        <v>119</v>
      </c>
      <c r="R68" s="34"/>
      <c r="S68" s="34"/>
      <c r="T68" s="34"/>
      <c r="U68" s="32">
        <v>3616.7</v>
      </c>
      <c r="V68" s="33">
        <v>3616.6</v>
      </c>
      <c r="W68" s="109">
        <v>3971.3</v>
      </c>
      <c r="X68" s="109">
        <v>17208.900000000001</v>
      </c>
      <c r="Y68" s="109">
        <v>11913.8</v>
      </c>
      <c r="Z68" s="32">
        <v>11913.8</v>
      </c>
      <c r="AA68" s="68"/>
      <c r="AB68" s="8">
        <v>3</v>
      </c>
      <c r="AC68" s="8">
        <v>0</v>
      </c>
      <c r="AD68" s="8" t="s">
        <v>38</v>
      </c>
    </row>
    <row r="69" spans="1:30" ht="90.9" customHeight="1" x14ac:dyDescent="0.25">
      <c r="A69" s="12"/>
      <c r="B69" s="41">
        <v>2000</v>
      </c>
      <c r="C69" s="40">
        <v>2000</v>
      </c>
      <c r="D69" s="11" t="s">
        <v>22</v>
      </c>
      <c r="E69" s="7">
        <v>2300</v>
      </c>
      <c r="F69" s="10" t="s">
        <v>46</v>
      </c>
      <c r="G69" s="9">
        <v>2303</v>
      </c>
      <c r="H69" s="39" t="s">
        <v>118</v>
      </c>
      <c r="I69" s="38" t="s">
        <v>117</v>
      </c>
      <c r="J69" s="37" t="s">
        <v>116</v>
      </c>
      <c r="K69" s="70" t="s">
        <v>42</v>
      </c>
      <c r="L69" s="66" t="s">
        <v>425</v>
      </c>
      <c r="M69" s="35" t="s">
        <v>426</v>
      </c>
      <c r="N69" s="35"/>
      <c r="O69" s="69" t="s">
        <v>115</v>
      </c>
      <c r="P69" s="69" t="s">
        <v>114</v>
      </c>
      <c r="Q69" s="76" t="s">
        <v>113</v>
      </c>
      <c r="R69" s="34"/>
      <c r="S69" s="34"/>
      <c r="T69" s="34"/>
      <c r="U69" s="32">
        <v>0</v>
      </c>
      <c r="V69" s="33">
        <v>0</v>
      </c>
      <c r="W69" s="109">
        <v>0</v>
      </c>
      <c r="X69" s="109">
        <v>0</v>
      </c>
      <c r="Y69" s="109">
        <v>0</v>
      </c>
      <c r="Z69" s="32">
        <v>0</v>
      </c>
      <c r="AA69" s="68"/>
      <c r="AB69" s="8">
        <v>3</v>
      </c>
      <c r="AC69" s="8">
        <v>0</v>
      </c>
      <c r="AD69" s="8" t="s">
        <v>38</v>
      </c>
    </row>
    <row r="70" spans="1:30" ht="248.25" customHeight="1" x14ac:dyDescent="0.25">
      <c r="A70" s="12"/>
      <c r="B70" s="41">
        <v>2000</v>
      </c>
      <c r="C70" s="40">
        <v>2000</v>
      </c>
      <c r="D70" s="11" t="s">
        <v>22</v>
      </c>
      <c r="E70" s="7">
        <v>2300</v>
      </c>
      <c r="F70" s="10" t="s">
        <v>46</v>
      </c>
      <c r="G70" s="9">
        <v>2304</v>
      </c>
      <c r="H70" s="39" t="s">
        <v>112</v>
      </c>
      <c r="I70" s="38" t="s">
        <v>111</v>
      </c>
      <c r="J70" s="37" t="s">
        <v>110</v>
      </c>
      <c r="K70" s="70" t="s">
        <v>356</v>
      </c>
      <c r="L70" s="66" t="s">
        <v>427</v>
      </c>
      <c r="M70" s="69" t="s">
        <v>428</v>
      </c>
      <c r="N70" s="35"/>
      <c r="O70" s="69" t="s">
        <v>109</v>
      </c>
      <c r="P70" s="69" t="s">
        <v>108</v>
      </c>
      <c r="Q70" s="76" t="s">
        <v>107</v>
      </c>
      <c r="R70" s="34"/>
      <c r="S70" s="34"/>
      <c r="T70" s="34"/>
      <c r="U70" s="32">
        <v>32672</v>
      </c>
      <c r="V70" s="33">
        <v>32672</v>
      </c>
      <c r="W70" s="109">
        <v>42944.1</v>
      </c>
      <c r="X70" s="109">
        <v>42324.6</v>
      </c>
      <c r="Y70" s="109">
        <v>44698</v>
      </c>
      <c r="Z70" s="32">
        <v>44698</v>
      </c>
      <c r="AA70" s="68"/>
      <c r="AB70" s="8">
        <v>3</v>
      </c>
      <c r="AC70" s="8">
        <v>0</v>
      </c>
      <c r="AD70" s="8" t="s">
        <v>38</v>
      </c>
    </row>
    <row r="71" spans="1:30" ht="186" customHeight="1" x14ac:dyDescent="0.25">
      <c r="A71" s="12"/>
      <c r="B71" s="41">
        <v>2000</v>
      </c>
      <c r="C71" s="40">
        <v>2000</v>
      </c>
      <c r="D71" s="11" t="s">
        <v>22</v>
      </c>
      <c r="E71" s="7">
        <v>2300</v>
      </c>
      <c r="F71" s="10" t="s">
        <v>46</v>
      </c>
      <c r="G71" s="9">
        <v>2305</v>
      </c>
      <c r="H71" s="39" t="s">
        <v>106</v>
      </c>
      <c r="I71" s="38" t="s">
        <v>105</v>
      </c>
      <c r="J71" s="37" t="s">
        <v>104</v>
      </c>
      <c r="K71" s="70" t="s">
        <v>103</v>
      </c>
      <c r="L71" s="66" t="s">
        <v>431</v>
      </c>
      <c r="M71" s="69" t="s">
        <v>40</v>
      </c>
      <c r="N71" s="69" t="s">
        <v>61</v>
      </c>
      <c r="O71" s="69" t="s">
        <v>102</v>
      </c>
      <c r="P71" s="69" t="s">
        <v>40</v>
      </c>
      <c r="Q71" s="76" t="s">
        <v>95</v>
      </c>
      <c r="R71" s="34"/>
      <c r="S71" s="34"/>
      <c r="T71" s="34"/>
      <c r="U71" s="32">
        <v>78853.100000000006</v>
      </c>
      <c r="V71" s="33">
        <v>75403.100000000006</v>
      </c>
      <c r="W71" s="109">
        <v>86970.3</v>
      </c>
      <c r="X71" s="109">
        <v>84531.9</v>
      </c>
      <c r="Y71" s="109">
        <v>88575</v>
      </c>
      <c r="Z71" s="32">
        <v>88575</v>
      </c>
      <c r="AA71" s="68"/>
      <c r="AB71" s="8">
        <v>3</v>
      </c>
      <c r="AC71" s="8">
        <v>0</v>
      </c>
      <c r="AD71" s="8" t="s">
        <v>38</v>
      </c>
    </row>
    <row r="72" spans="1:30" ht="90.9" customHeight="1" x14ac:dyDescent="0.25">
      <c r="A72" s="12"/>
      <c r="B72" s="41">
        <v>2000</v>
      </c>
      <c r="C72" s="40">
        <v>2000</v>
      </c>
      <c r="D72" s="11" t="s">
        <v>22</v>
      </c>
      <c r="E72" s="7">
        <v>2300</v>
      </c>
      <c r="F72" s="10" t="s">
        <v>46</v>
      </c>
      <c r="G72" s="9">
        <v>2306</v>
      </c>
      <c r="H72" s="39" t="s">
        <v>101</v>
      </c>
      <c r="I72" s="38" t="s">
        <v>100</v>
      </c>
      <c r="J72" s="37" t="s">
        <v>99</v>
      </c>
      <c r="K72" s="70" t="s">
        <v>98</v>
      </c>
      <c r="L72" s="66" t="s">
        <v>439</v>
      </c>
      <c r="M72" s="69" t="s">
        <v>422</v>
      </c>
      <c r="N72" s="69" t="s">
        <v>97</v>
      </c>
      <c r="O72" s="69" t="s">
        <v>96</v>
      </c>
      <c r="P72" s="69" t="s">
        <v>40</v>
      </c>
      <c r="Q72" s="76" t="s">
        <v>95</v>
      </c>
      <c r="R72" s="34"/>
      <c r="S72" s="34"/>
      <c r="T72" s="34"/>
      <c r="U72" s="32">
        <v>1407.5</v>
      </c>
      <c r="V72" s="33">
        <v>1407.5</v>
      </c>
      <c r="W72" s="109">
        <v>1471.7</v>
      </c>
      <c r="X72" s="109">
        <v>0</v>
      </c>
      <c r="Y72" s="109">
        <v>0</v>
      </c>
      <c r="Z72" s="32">
        <v>0</v>
      </c>
      <c r="AA72" s="68"/>
      <c r="AB72" s="8">
        <v>3</v>
      </c>
      <c r="AC72" s="8">
        <v>0</v>
      </c>
      <c r="AD72" s="8" t="s">
        <v>38</v>
      </c>
    </row>
    <row r="73" spans="1:30" ht="75.599999999999994" customHeight="1" x14ac:dyDescent="0.25">
      <c r="A73" s="12"/>
      <c r="B73" s="41">
        <v>2000</v>
      </c>
      <c r="C73" s="40">
        <v>2000</v>
      </c>
      <c r="D73" s="11" t="s">
        <v>22</v>
      </c>
      <c r="E73" s="7">
        <v>2300</v>
      </c>
      <c r="F73" s="10" t="s">
        <v>46</v>
      </c>
      <c r="G73" s="9">
        <v>2307</v>
      </c>
      <c r="H73" s="39" t="s">
        <v>94</v>
      </c>
      <c r="I73" s="38" t="s">
        <v>93</v>
      </c>
      <c r="J73" s="37" t="s">
        <v>92</v>
      </c>
      <c r="K73" s="70" t="s">
        <v>91</v>
      </c>
      <c r="L73" s="66" t="s">
        <v>429</v>
      </c>
      <c r="M73" s="69" t="s">
        <v>430</v>
      </c>
      <c r="N73" s="35"/>
      <c r="O73" s="69" t="s">
        <v>90</v>
      </c>
      <c r="P73" s="69" t="s">
        <v>89</v>
      </c>
      <c r="Q73" s="76" t="s">
        <v>88</v>
      </c>
      <c r="R73" s="34"/>
      <c r="S73" s="34"/>
      <c r="T73" s="34"/>
      <c r="U73" s="32">
        <v>44751.1</v>
      </c>
      <c r="V73" s="33">
        <v>44750.5</v>
      </c>
      <c r="W73" s="109">
        <v>51740.6</v>
      </c>
      <c r="X73" s="109">
        <v>53377</v>
      </c>
      <c r="Y73" s="109">
        <v>54285.7</v>
      </c>
      <c r="Z73" s="32">
        <v>54285.7</v>
      </c>
      <c r="AA73" s="68"/>
      <c r="AB73" s="8">
        <v>3</v>
      </c>
      <c r="AC73" s="8">
        <v>0</v>
      </c>
      <c r="AD73" s="8" t="s">
        <v>38</v>
      </c>
    </row>
    <row r="74" spans="1:30" ht="90.9" customHeight="1" x14ac:dyDescent="0.25">
      <c r="A74" s="12"/>
      <c r="B74" s="41">
        <v>2000</v>
      </c>
      <c r="C74" s="40">
        <v>2000</v>
      </c>
      <c r="D74" s="11" t="s">
        <v>22</v>
      </c>
      <c r="E74" s="7">
        <v>2300</v>
      </c>
      <c r="F74" s="10" t="s">
        <v>46</v>
      </c>
      <c r="G74" s="9">
        <v>2308</v>
      </c>
      <c r="H74" s="39" t="s">
        <v>87</v>
      </c>
      <c r="I74" s="38" t="s">
        <v>86</v>
      </c>
      <c r="J74" s="37" t="s">
        <v>85</v>
      </c>
      <c r="K74" s="70" t="s">
        <v>50</v>
      </c>
      <c r="L74" s="66" t="s">
        <v>84</v>
      </c>
      <c r="M74" s="69" t="s">
        <v>40</v>
      </c>
      <c r="N74" s="69" t="s">
        <v>83</v>
      </c>
      <c r="O74" s="69" t="s">
        <v>82</v>
      </c>
      <c r="P74" s="69" t="s">
        <v>40</v>
      </c>
      <c r="Q74" s="76" t="s">
        <v>81</v>
      </c>
      <c r="R74" s="34"/>
      <c r="S74" s="34"/>
      <c r="T74" s="34"/>
      <c r="U74" s="32">
        <v>0</v>
      </c>
      <c r="V74" s="33">
        <v>0</v>
      </c>
      <c r="W74" s="109">
        <v>0</v>
      </c>
      <c r="X74" s="109">
        <v>0</v>
      </c>
      <c r="Y74" s="109">
        <v>0</v>
      </c>
      <c r="Z74" s="32">
        <v>0</v>
      </c>
      <c r="AA74" s="68"/>
      <c r="AB74" s="8">
        <v>3</v>
      </c>
      <c r="AC74" s="8">
        <v>0</v>
      </c>
      <c r="AD74" s="8" t="s">
        <v>38</v>
      </c>
    </row>
    <row r="75" spans="1:30" ht="248.25" customHeight="1" x14ac:dyDescent="0.25">
      <c r="A75" s="12"/>
      <c r="B75" s="41">
        <v>2000</v>
      </c>
      <c r="C75" s="40">
        <v>2000</v>
      </c>
      <c r="D75" s="11" t="s">
        <v>22</v>
      </c>
      <c r="E75" s="7">
        <v>2300</v>
      </c>
      <c r="F75" s="10" t="s">
        <v>46</v>
      </c>
      <c r="G75" s="9">
        <v>2309</v>
      </c>
      <c r="H75" s="39" t="s">
        <v>80</v>
      </c>
      <c r="I75" s="38" t="s">
        <v>79</v>
      </c>
      <c r="J75" s="37" t="s">
        <v>78</v>
      </c>
      <c r="K75" s="70" t="s">
        <v>42</v>
      </c>
      <c r="L75" s="66" t="s">
        <v>432</v>
      </c>
      <c r="M75" s="35" t="s">
        <v>40</v>
      </c>
      <c r="N75" s="35"/>
      <c r="O75" s="69" t="s">
        <v>77</v>
      </c>
      <c r="P75" s="69" t="s">
        <v>48</v>
      </c>
      <c r="Q75" s="76" t="s">
        <v>76</v>
      </c>
      <c r="R75" s="34"/>
      <c r="S75" s="34"/>
      <c r="T75" s="34"/>
      <c r="U75" s="32">
        <v>5</v>
      </c>
      <c r="V75" s="33">
        <v>5</v>
      </c>
      <c r="W75" s="109">
        <v>5.0999999999999996</v>
      </c>
      <c r="X75" s="109">
        <v>5.2</v>
      </c>
      <c r="Y75" s="109">
        <v>5.4</v>
      </c>
      <c r="Z75" s="32">
        <v>5.4</v>
      </c>
      <c r="AA75" s="68"/>
      <c r="AB75" s="8">
        <v>3</v>
      </c>
      <c r="AC75" s="8">
        <v>0</v>
      </c>
      <c r="AD75" s="8" t="s">
        <v>38</v>
      </c>
    </row>
    <row r="76" spans="1:30" ht="304.5" customHeight="1" x14ac:dyDescent="0.25">
      <c r="A76" s="12"/>
      <c r="B76" s="41">
        <v>2000</v>
      </c>
      <c r="C76" s="40">
        <v>2000</v>
      </c>
      <c r="D76" s="11" t="s">
        <v>22</v>
      </c>
      <c r="E76" s="7">
        <v>2300</v>
      </c>
      <c r="F76" s="10" t="s">
        <v>46</v>
      </c>
      <c r="G76" s="9">
        <v>2310</v>
      </c>
      <c r="H76" s="39" t="s">
        <v>75</v>
      </c>
      <c r="I76" s="38" t="s">
        <v>74</v>
      </c>
      <c r="J76" s="37" t="s">
        <v>73</v>
      </c>
      <c r="K76" s="70" t="s">
        <v>42</v>
      </c>
      <c r="L76" s="66" t="s">
        <v>433</v>
      </c>
      <c r="M76" s="35" t="s">
        <v>40</v>
      </c>
      <c r="N76" s="35"/>
      <c r="O76" s="69" t="s">
        <v>72</v>
      </c>
      <c r="P76" s="69" t="s">
        <v>48</v>
      </c>
      <c r="Q76" s="76" t="s">
        <v>71</v>
      </c>
      <c r="R76" s="34"/>
      <c r="S76" s="34"/>
      <c r="T76" s="34"/>
      <c r="U76" s="32">
        <v>80.2</v>
      </c>
      <c r="V76" s="33">
        <v>80.2</v>
      </c>
      <c r="W76" s="109">
        <v>83.4</v>
      </c>
      <c r="X76" s="109">
        <v>86.8</v>
      </c>
      <c r="Y76" s="109">
        <v>90.3</v>
      </c>
      <c r="Z76" s="32">
        <v>90.3</v>
      </c>
      <c r="AA76" s="68"/>
      <c r="AB76" s="8">
        <v>3</v>
      </c>
      <c r="AC76" s="8">
        <v>0</v>
      </c>
      <c r="AD76" s="8" t="s">
        <v>38</v>
      </c>
    </row>
    <row r="77" spans="1:30" ht="57" customHeight="1" x14ac:dyDescent="0.25">
      <c r="A77" s="12"/>
      <c r="B77" s="41">
        <v>2000</v>
      </c>
      <c r="C77" s="40">
        <v>2000</v>
      </c>
      <c r="D77" s="11" t="s">
        <v>22</v>
      </c>
      <c r="E77" s="7">
        <v>2300</v>
      </c>
      <c r="F77" s="10" t="s">
        <v>46</v>
      </c>
      <c r="G77" s="9">
        <v>2311</v>
      </c>
      <c r="H77" s="39" t="s">
        <v>70</v>
      </c>
      <c r="I77" s="38" t="s">
        <v>69</v>
      </c>
      <c r="J77" s="37" t="s">
        <v>68</v>
      </c>
      <c r="K77" s="70" t="s">
        <v>67</v>
      </c>
      <c r="L77" s="66" t="s">
        <v>423</v>
      </c>
      <c r="M77" s="69" t="s">
        <v>40</v>
      </c>
      <c r="N77" s="69" t="s">
        <v>66</v>
      </c>
      <c r="O77" s="35"/>
      <c r="P77" s="35"/>
      <c r="Q77" s="34"/>
      <c r="R77" s="34"/>
      <c r="S77" s="34"/>
      <c r="T77" s="34"/>
      <c r="U77" s="32">
        <v>0</v>
      </c>
      <c r="V77" s="33">
        <v>0</v>
      </c>
      <c r="W77" s="109">
        <v>531.70000000000005</v>
      </c>
      <c r="X77" s="109">
        <v>35.6</v>
      </c>
      <c r="Y77" s="109">
        <v>57.5</v>
      </c>
      <c r="Z77" s="32">
        <v>57.5</v>
      </c>
      <c r="AA77" s="68"/>
      <c r="AB77" s="8">
        <v>3</v>
      </c>
      <c r="AC77" s="8">
        <v>0</v>
      </c>
      <c r="AD77" s="8" t="s">
        <v>38</v>
      </c>
    </row>
    <row r="78" spans="1:30" ht="293.25" customHeight="1" x14ac:dyDescent="0.25">
      <c r="A78" s="12"/>
      <c r="B78" s="41">
        <v>2000</v>
      </c>
      <c r="C78" s="40">
        <v>2000</v>
      </c>
      <c r="D78" s="11" t="s">
        <v>22</v>
      </c>
      <c r="E78" s="7">
        <v>2300</v>
      </c>
      <c r="F78" s="10" t="s">
        <v>46</v>
      </c>
      <c r="G78" s="9">
        <v>2312</v>
      </c>
      <c r="H78" s="39" t="s">
        <v>65</v>
      </c>
      <c r="I78" s="38" t="s">
        <v>64</v>
      </c>
      <c r="J78" s="37" t="s">
        <v>63</v>
      </c>
      <c r="K78" s="70" t="s">
        <v>50</v>
      </c>
      <c r="L78" s="66" t="s">
        <v>434</v>
      </c>
      <c r="M78" s="69" t="s">
        <v>435</v>
      </c>
      <c r="N78" s="69" t="s">
        <v>61</v>
      </c>
      <c r="O78" s="69" t="s">
        <v>60</v>
      </c>
      <c r="P78" s="69" t="s">
        <v>48</v>
      </c>
      <c r="Q78" s="76" t="s">
        <v>59</v>
      </c>
      <c r="R78" s="34"/>
      <c r="S78" s="34"/>
      <c r="T78" s="34"/>
      <c r="U78" s="32">
        <v>34902.1</v>
      </c>
      <c r="V78" s="33">
        <v>34850.300000000003</v>
      </c>
      <c r="W78" s="109">
        <v>41021.9</v>
      </c>
      <c r="X78" s="109">
        <v>41046.400000000001</v>
      </c>
      <c r="Y78" s="109">
        <v>43239.5</v>
      </c>
      <c r="Z78" s="32">
        <v>43239.5</v>
      </c>
      <c r="AA78" s="68"/>
      <c r="AB78" s="8">
        <v>3</v>
      </c>
      <c r="AC78" s="8">
        <v>0</v>
      </c>
      <c r="AD78" s="8" t="s">
        <v>38</v>
      </c>
    </row>
    <row r="79" spans="1:30" ht="90.9" customHeight="1" x14ac:dyDescent="0.25">
      <c r="A79" s="12"/>
      <c r="B79" s="41">
        <v>2000</v>
      </c>
      <c r="C79" s="40">
        <v>2000</v>
      </c>
      <c r="D79" s="11" t="s">
        <v>22</v>
      </c>
      <c r="E79" s="7">
        <v>2300</v>
      </c>
      <c r="F79" s="10" t="s">
        <v>46</v>
      </c>
      <c r="G79" s="9">
        <v>2313</v>
      </c>
      <c r="H79" s="39" t="s">
        <v>58</v>
      </c>
      <c r="I79" s="38" t="s">
        <v>57</v>
      </c>
      <c r="J79" s="37" t="s">
        <v>56</v>
      </c>
      <c r="K79" s="70" t="s">
        <v>42</v>
      </c>
      <c r="L79" s="66" t="s">
        <v>436</v>
      </c>
      <c r="M79" s="35" t="s">
        <v>40</v>
      </c>
      <c r="N79" s="35"/>
      <c r="O79" s="69" t="s">
        <v>55</v>
      </c>
      <c r="P79" s="69" t="s">
        <v>40</v>
      </c>
      <c r="Q79" s="76" t="s">
        <v>54</v>
      </c>
      <c r="R79" s="34"/>
      <c r="S79" s="34"/>
      <c r="T79" s="34"/>
      <c r="U79" s="32">
        <v>256.7</v>
      </c>
      <c r="V79" s="33">
        <v>256.7</v>
      </c>
      <c r="W79" s="109">
        <v>267</v>
      </c>
      <c r="X79" s="109">
        <v>277.7</v>
      </c>
      <c r="Y79" s="109">
        <v>288.8</v>
      </c>
      <c r="Z79" s="32">
        <v>288.8</v>
      </c>
      <c r="AA79" s="68"/>
      <c r="AB79" s="8">
        <v>3</v>
      </c>
      <c r="AC79" s="8">
        <v>0</v>
      </c>
      <c r="AD79" s="8" t="s">
        <v>38</v>
      </c>
    </row>
    <row r="80" spans="1:30" ht="292.2" customHeight="1" x14ac:dyDescent="0.25">
      <c r="A80" s="12"/>
      <c r="B80" s="41">
        <v>2000</v>
      </c>
      <c r="C80" s="40">
        <v>2000</v>
      </c>
      <c r="D80" s="11" t="s">
        <v>22</v>
      </c>
      <c r="E80" s="7">
        <v>2300</v>
      </c>
      <c r="F80" s="10" t="s">
        <v>46</v>
      </c>
      <c r="G80" s="9">
        <v>2314</v>
      </c>
      <c r="H80" s="39" t="s">
        <v>53</v>
      </c>
      <c r="I80" s="38" t="s">
        <v>52</v>
      </c>
      <c r="J80" s="37" t="s">
        <v>51</v>
      </c>
      <c r="K80" s="70" t="s">
        <v>468</v>
      </c>
      <c r="L80" s="66" t="s">
        <v>437</v>
      </c>
      <c r="M80" s="35" t="s">
        <v>40</v>
      </c>
      <c r="N80" s="35"/>
      <c r="O80" s="69" t="s">
        <v>49</v>
      </c>
      <c r="P80" s="69" t="s">
        <v>48</v>
      </c>
      <c r="Q80" s="76" t="s">
        <v>47</v>
      </c>
      <c r="R80" s="34"/>
      <c r="S80" s="34"/>
      <c r="T80" s="34"/>
      <c r="U80" s="32">
        <v>9480.2000000000007</v>
      </c>
      <c r="V80" s="33">
        <v>8862</v>
      </c>
      <c r="W80" s="109">
        <v>20672.400000000001</v>
      </c>
      <c r="X80" s="109">
        <v>23430.7</v>
      </c>
      <c r="Y80" s="109">
        <v>23430.7</v>
      </c>
      <c r="Z80" s="32">
        <v>23430.7</v>
      </c>
      <c r="AA80" s="68"/>
      <c r="AB80" s="8">
        <v>3</v>
      </c>
      <c r="AC80" s="8">
        <v>0</v>
      </c>
      <c r="AD80" s="8" t="s">
        <v>38</v>
      </c>
    </row>
    <row r="81" spans="1:38" ht="226.8" customHeight="1" x14ac:dyDescent="0.25">
      <c r="A81" s="12"/>
      <c r="B81" s="30">
        <v>2000</v>
      </c>
      <c r="C81" s="29">
        <v>2000</v>
      </c>
      <c r="D81" s="11" t="s">
        <v>22</v>
      </c>
      <c r="E81" s="7">
        <v>2300</v>
      </c>
      <c r="F81" s="10" t="s">
        <v>46</v>
      </c>
      <c r="G81" s="9">
        <v>2315</v>
      </c>
      <c r="H81" s="28" t="s">
        <v>45</v>
      </c>
      <c r="I81" s="27" t="s">
        <v>44</v>
      </c>
      <c r="J81" s="26" t="s">
        <v>43</v>
      </c>
      <c r="K81" s="67" t="s">
        <v>42</v>
      </c>
      <c r="L81" s="66" t="s">
        <v>438</v>
      </c>
      <c r="M81" s="23" t="s">
        <v>40</v>
      </c>
      <c r="N81" s="23"/>
      <c r="O81" s="65" t="s">
        <v>41</v>
      </c>
      <c r="P81" s="65" t="s">
        <v>40</v>
      </c>
      <c r="Q81" s="75" t="s">
        <v>39</v>
      </c>
      <c r="R81" s="22"/>
      <c r="S81" s="22"/>
      <c r="T81" s="22"/>
      <c r="U81" s="20">
        <v>865</v>
      </c>
      <c r="V81" s="21">
        <v>865</v>
      </c>
      <c r="W81" s="110">
        <v>1022.9</v>
      </c>
      <c r="X81" s="110">
        <v>1063.8</v>
      </c>
      <c r="Y81" s="110">
        <v>1106.3</v>
      </c>
      <c r="Z81" s="20">
        <v>1106.3</v>
      </c>
      <c r="AA81" s="64"/>
      <c r="AB81" s="8">
        <v>3</v>
      </c>
      <c r="AC81" s="8">
        <v>0</v>
      </c>
      <c r="AD81" s="8" t="s">
        <v>38</v>
      </c>
    </row>
    <row r="82" spans="1:38" ht="102" customHeight="1" x14ac:dyDescent="0.25">
      <c r="A82" s="12"/>
      <c r="B82" s="30"/>
      <c r="C82" s="29"/>
      <c r="D82" s="11"/>
      <c r="E82" s="119"/>
      <c r="F82" s="10"/>
      <c r="G82" s="9"/>
      <c r="H82" s="116" t="s">
        <v>441</v>
      </c>
      <c r="I82" s="127" t="s">
        <v>444</v>
      </c>
      <c r="J82" s="36" t="s">
        <v>442</v>
      </c>
      <c r="K82" s="120">
        <v>1401</v>
      </c>
      <c r="L82" s="69" t="s">
        <v>376</v>
      </c>
      <c r="M82" s="35" t="s">
        <v>443</v>
      </c>
      <c r="N82" s="69" t="s">
        <v>23</v>
      </c>
      <c r="O82" s="69">
        <v>72835400</v>
      </c>
      <c r="P82" s="69">
        <v>72767000</v>
      </c>
      <c r="Q82" s="69">
        <v>0</v>
      </c>
      <c r="R82" s="35">
        <v>59048100</v>
      </c>
      <c r="S82" s="35">
        <v>61757600</v>
      </c>
      <c r="T82" s="35">
        <v>61757600</v>
      </c>
      <c r="U82" s="32">
        <v>72767</v>
      </c>
      <c r="V82" s="32">
        <v>72767</v>
      </c>
      <c r="W82" s="124">
        <v>41418.300000000003</v>
      </c>
      <c r="X82" s="124">
        <v>61823.6</v>
      </c>
      <c r="Y82" s="124">
        <v>63559.8</v>
      </c>
      <c r="Z82" s="32">
        <v>63559.8</v>
      </c>
      <c r="AA82" s="125">
        <v>0</v>
      </c>
      <c r="AB82" s="8">
        <v>0</v>
      </c>
      <c r="AC82" s="8">
        <v>0</v>
      </c>
      <c r="AD82" s="8"/>
      <c r="AH82" s="122"/>
    </row>
    <row r="83" spans="1:38" ht="102" customHeight="1" x14ac:dyDescent="0.25">
      <c r="A83" s="12"/>
      <c r="B83" s="30"/>
      <c r="C83" s="29"/>
      <c r="D83" s="11"/>
      <c r="E83" s="119"/>
      <c r="F83" s="10"/>
      <c r="G83" s="9"/>
      <c r="H83" s="134" t="s">
        <v>445</v>
      </c>
      <c r="I83" s="129" t="s">
        <v>446</v>
      </c>
      <c r="J83" s="128" t="s">
        <v>450</v>
      </c>
      <c r="K83" s="128" t="s">
        <v>451</v>
      </c>
      <c r="L83" s="130" t="s">
        <v>452</v>
      </c>
      <c r="M83" s="131" t="s">
        <v>453</v>
      </c>
      <c r="N83" s="130" t="s">
        <v>454</v>
      </c>
      <c r="O83" s="76">
        <v>42</v>
      </c>
      <c r="P83" s="135" t="s">
        <v>447</v>
      </c>
      <c r="Q83" s="76">
        <v>102</v>
      </c>
      <c r="R83" s="136" t="s">
        <v>448</v>
      </c>
      <c r="S83" s="136">
        <v>38554</v>
      </c>
      <c r="T83" s="34" t="s">
        <v>449</v>
      </c>
      <c r="U83" s="132">
        <v>0</v>
      </c>
      <c r="V83" s="132">
        <v>0</v>
      </c>
      <c r="W83" s="133"/>
      <c r="X83" s="133"/>
      <c r="Y83" s="133"/>
      <c r="Z83" s="132"/>
      <c r="AA83" s="125"/>
      <c r="AB83" s="8"/>
      <c r="AC83" s="8"/>
      <c r="AD83" s="8"/>
      <c r="AH83" s="122"/>
      <c r="AI83" s="122"/>
      <c r="AL83" s="122"/>
    </row>
    <row r="84" spans="1:38" ht="102" customHeight="1" x14ac:dyDescent="0.25">
      <c r="A84" s="12"/>
      <c r="B84" s="30"/>
      <c r="C84" s="29"/>
      <c r="D84" s="11"/>
      <c r="E84" s="119"/>
      <c r="F84" s="10"/>
      <c r="G84" s="9"/>
      <c r="H84" s="137" t="s">
        <v>455</v>
      </c>
      <c r="I84" s="127" t="s">
        <v>461</v>
      </c>
      <c r="J84" s="116" t="s">
        <v>456</v>
      </c>
      <c r="K84" s="116" t="s">
        <v>457</v>
      </c>
      <c r="L84" s="123" t="s">
        <v>462</v>
      </c>
      <c r="M84" s="123" t="s">
        <v>463</v>
      </c>
      <c r="N84" s="138" t="s">
        <v>464</v>
      </c>
      <c r="O84" s="76">
        <v>230</v>
      </c>
      <c r="P84" s="135" t="s">
        <v>458</v>
      </c>
      <c r="Q84" s="76">
        <v>102</v>
      </c>
      <c r="R84" s="136" t="s">
        <v>459</v>
      </c>
      <c r="S84" s="136">
        <v>35882</v>
      </c>
      <c r="T84" s="34" t="s">
        <v>460</v>
      </c>
      <c r="U84" s="132">
        <v>1253.0999999999999</v>
      </c>
      <c r="V84" s="132">
        <v>1253.0999999999999</v>
      </c>
      <c r="W84" s="133">
        <v>1324.3</v>
      </c>
      <c r="X84" s="133">
        <v>1338.6</v>
      </c>
      <c r="Y84" s="133">
        <v>1381.9</v>
      </c>
      <c r="Z84" s="132">
        <v>1381.9</v>
      </c>
      <c r="AA84" s="125"/>
      <c r="AB84" s="8"/>
      <c r="AC84" s="8"/>
      <c r="AD84" s="8"/>
      <c r="AH84" s="122"/>
      <c r="AI84" s="122"/>
      <c r="AL84" s="122"/>
    </row>
    <row r="85" spans="1:38" ht="120.75" customHeight="1" x14ac:dyDescent="0.25">
      <c r="A85" s="12"/>
      <c r="B85" s="139">
        <v>2400</v>
      </c>
      <c r="C85" s="139"/>
      <c r="D85" s="11" t="s">
        <v>22</v>
      </c>
      <c r="E85" s="7"/>
      <c r="F85" s="10" t="s">
        <v>21</v>
      </c>
      <c r="G85" s="9"/>
      <c r="H85" s="17" t="s">
        <v>37</v>
      </c>
      <c r="I85" s="18" t="s">
        <v>21</v>
      </c>
      <c r="J85" s="17" t="s">
        <v>19</v>
      </c>
      <c r="K85" s="16" t="s">
        <v>1</v>
      </c>
      <c r="L85" s="126" t="s">
        <v>376</v>
      </c>
      <c r="M85" s="15" t="s">
        <v>1</v>
      </c>
      <c r="N85" s="15" t="s">
        <v>1</v>
      </c>
      <c r="O85" s="15" t="s">
        <v>1</v>
      </c>
      <c r="P85" s="15" t="s">
        <v>1</v>
      </c>
      <c r="Q85" s="15" t="s">
        <v>1</v>
      </c>
      <c r="R85" s="15" t="s">
        <v>1</v>
      </c>
      <c r="S85" s="15" t="s">
        <v>1</v>
      </c>
      <c r="T85" s="15" t="s">
        <v>1</v>
      </c>
      <c r="U85" s="14">
        <f>U86+U87+U88</f>
        <v>121203.40000000001</v>
      </c>
      <c r="V85" s="14">
        <f t="shared" ref="V85" si="3">V86+V87+V88</f>
        <v>109949.9</v>
      </c>
      <c r="W85" s="107">
        <f t="shared" ref="W85:Z85" si="4">W86+W87+W88</f>
        <v>190860.7</v>
      </c>
      <c r="X85" s="107">
        <f t="shared" si="4"/>
        <v>83070.099999999991</v>
      </c>
      <c r="Y85" s="107">
        <f t="shared" si="4"/>
        <v>40872.200000000004</v>
      </c>
      <c r="Z85" s="14">
        <f t="shared" si="4"/>
        <v>40872.200000000004</v>
      </c>
      <c r="AA85" s="13" t="s">
        <v>1</v>
      </c>
      <c r="AB85" s="8">
        <v>11</v>
      </c>
      <c r="AC85" s="8"/>
      <c r="AD85" s="8" t="s">
        <v>19</v>
      </c>
    </row>
    <row r="86" spans="1:38" ht="57" customHeight="1" x14ac:dyDescent="0.25">
      <c r="A86" s="12"/>
      <c r="B86" s="51">
        <v>2000</v>
      </c>
      <c r="C86" s="50">
        <v>2000</v>
      </c>
      <c r="D86" s="11" t="s">
        <v>22</v>
      </c>
      <c r="E86" s="7">
        <v>2400</v>
      </c>
      <c r="F86" s="10" t="s">
        <v>21</v>
      </c>
      <c r="G86" s="9">
        <v>2401</v>
      </c>
      <c r="H86" s="49" t="s">
        <v>36</v>
      </c>
      <c r="I86" s="48" t="s">
        <v>35</v>
      </c>
      <c r="J86" s="47" t="s">
        <v>34</v>
      </c>
      <c r="K86" s="74">
        <v>1003</v>
      </c>
      <c r="L86" s="73" t="s">
        <v>376</v>
      </c>
      <c r="M86" s="72" t="s">
        <v>24</v>
      </c>
      <c r="N86" s="72" t="s">
        <v>23</v>
      </c>
      <c r="O86" s="46"/>
      <c r="P86" s="46"/>
      <c r="Q86" s="45"/>
      <c r="R86" s="45"/>
      <c r="S86" s="45"/>
      <c r="T86" s="45"/>
      <c r="U86" s="43">
        <v>500</v>
      </c>
      <c r="V86" s="44">
        <v>500</v>
      </c>
      <c r="W86" s="108">
        <v>500.8</v>
      </c>
      <c r="X86" s="108">
        <v>0</v>
      </c>
      <c r="Y86" s="108">
        <v>0</v>
      </c>
      <c r="Z86" s="43">
        <v>0</v>
      </c>
      <c r="AA86" s="71"/>
      <c r="AB86" s="8">
        <v>3</v>
      </c>
      <c r="AC86" s="8">
        <v>0</v>
      </c>
      <c r="AD86" s="8" t="s">
        <v>19</v>
      </c>
    </row>
    <row r="87" spans="1:38" ht="57" customHeight="1" x14ac:dyDescent="0.25">
      <c r="A87" s="12"/>
      <c r="B87" s="41">
        <v>2000</v>
      </c>
      <c r="C87" s="40">
        <v>2000</v>
      </c>
      <c r="D87" s="11" t="s">
        <v>22</v>
      </c>
      <c r="E87" s="7">
        <v>2400</v>
      </c>
      <c r="F87" s="10" t="s">
        <v>21</v>
      </c>
      <c r="G87" s="9">
        <v>2402</v>
      </c>
      <c r="H87" s="39" t="s">
        <v>33</v>
      </c>
      <c r="I87" s="38" t="s">
        <v>32</v>
      </c>
      <c r="J87" s="37" t="s">
        <v>31</v>
      </c>
      <c r="K87" s="70" t="s">
        <v>30</v>
      </c>
      <c r="L87" s="66" t="s">
        <v>376</v>
      </c>
      <c r="M87" s="69" t="s">
        <v>29</v>
      </c>
      <c r="N87" s="69" t="s">
        <v>23</v>
      </c>
      <c r="O87" s="35"/>
      <c r="P87" s="35"/>
      <c r="Q87" s="34"/>
      <c r="R87" s="34"/>
      <c r="S87" s="34"/>
      <c r="T87" s="34"/>
      <c r="U87" s="32">
        <v>14339.1</v>
      </c>
      <c r="V87" s="33">
        <v>11180</v>
      </c>
      <c r="W87" s="109">
        <v>8478.2999999999993</v>
      </c>
      <c r="X87" s="109">
        <v>5951.4</v>
      </c>
      <c r="Y87" s="109">
        <v>2442.4</v>
      </c>
      <c r="Z87" s="32">
        <v>2442.4</v>
      </c>
      <c r="AA87" s="68"/>
      <c r="AB87" s="8">
        <v>3</v>
      </c>
      <c r="AC87" s="8">
        <v>0</v>
      </c>
      <c r="AD87" s="8" t="s">
        <v>19</v>
      </c>
    </row>
    <row r="88" spans="1:38" ht="124.5" customHeight="1" x14ac:dyDescent="0.25">
      <c r="A88" s="12"/>
      <c r="B88" s="30">
        <v>2000</v>
      </c>
      <c r="C88" s="29">
        <v>2000</v>
      </c>
      <c r="D88" s="11" t="s">
        <v>22</v>
      </c>
      <c r="E88" s="7">
        <v>2400</v>
      </c>
      <c r="F88" s="10" t="s">
        <v>21</v>
      </c>
      <c r="G88" s="9">
        <v>2403</v>
      </c>
      <c r="H88" s="28" t="s">
        <v>28</v>
      </c>
      <c r="I88" s="27" t="s">
        <v>27</v>
      </c>
      <c r="J88" s="26" t="s">
        <v>26</v>
      </c>
      <c r="K88" s="67" t="s">
        <v>355</v>
      </c>
      <c r="L88" s="66" t="s">
        <v>376</v>
      </c>
      <c r="M88" s="65" t="s">
        <v>24</v>
      </c>
      <c r="N88" s="65" t="s">
        <v>23</v>
      </c>
      <c r="O88" s="23"/>
      <c r="P88" s="23"/>
      <c r="Q88" s="22"/>
      <c r="R88" s="22"/>
      <c r="S88" s="22"/>
      <c r="T88" s="22"/>
      <c r="U88" s="20">
        <v>106364.3</v>
      </c>
      <c r="V88" s="21">
        <v>98269.9</v>
      </c>
      <c r="W88" s="110">
        <v>181881.60000000001</v>
      </c>
      <c r="X88" s="110">
        <v>77118.7</v>
      </c>
      <c r="Y88" s="110">
        <v>38429.800000000003</v>
      </c>
      <c r="Z88" s="20">
        <v>38429.800000000003</v>
      </c>
      <c r="AA88" s="64"/>
      <c r="AB88" s="8">
        <v>3</v>
      </c>
      <c r="AC88" s="8">
        <v>0</v>
      </c>
      <c r="AD88" s="8" t="s">
        <v>19</v>
      </c>
    </row>
    <row r="89" spans="1:38" ht="24.75" customHeight="1" x14ac:dyDescent="0.25">
      <c r="A89" s="12"/>
      <c r="B89" s="140">
        <v>2000</v>
      </c>
      <c r="C89" s="140"/>
      <c r="D89" s="11" t="s">
        <v>22</v>
      </c>
      <c r="E89" s="7"/>
      <c r="F89" s="10" t="s">
        <v>21</v>
      </c>
      <c r="G89" s="9"/>
      <c r="H89" s="62" t="s">
        <v>1</v>
      </c>
      <c r="I89" s="63" t="s">
        <v>20</v>
      </c>
      <c r="J89" s="62" t="s">
        <v>1</v>
      </c>
      <c r="K89" s="61" t="s">
        <v>1</v>
      </c>
      <c r="L89" s="60" t="s">
        <v>1</v>
      </c>
      <c r="M89" s="60" t="s">
        <v>1</v>
      </c>
      <c r="N89" s="60" t="s">
        <v>1</v>
      </c>
      <c r="O89" s="60" t="s">
        <v>1</v>
      </c>
      <c r="P89" s="60" t="s">
        <v>1</v>
      </c>
      <c r="Q89" s="60" t="s">
        <v>1</v>
      </c>
      <c r="R89" s="60" t="s">
        <v>1</v>
      </c>
      <c r="S89" s="60" t="s">
        <v>1</v>
      </c>
      <c r="T89" s="60" t="s">
        <v>1</v>
      </c>
      <c r="U89" s="59">
        <f>U85+U66+U64+U10</f>
        <v>1247903.5</v>
      </c>
      <c r="V89" s="59">
        <f t="shared" ref="V89" si="5">V85+V66+V64+V10</f>
        <v>1183311.3999999999</v>
      </c>
      <c r="W89" s="112">
        <f t="shared" ref="W89:Z89" si="6">W85+W66+W64+W10</f>
        <v>1439461.8000000003</v>
      </c>
      <c r="X89" s="112">
        <f t="shared" si="6"/>
        <v>899240.89999999991</v>
      </c>
      <c r="Y89" s="112">
        <f t="shared" si="6"/>
        <v>894059.7</v>
      </c>
      <c r="Z89" s="59">
        <f t="shared" si="6"/>
        <v>894059.7</v>
      </c>
      <c r="AA89" s="58" t="s">
        <v>1</v>
      </c>
      <c r="AB89" s="8">
        <v>225</v>
      </c>
      <c r="AC89" s="8"/>
      <c r="AD89" s="8" t="s">
        <v>19</v>
      </c>
    </row>
    <row r="90" spans="1:38" ht="12.75" customHeight="1" x14ac:dyDescent="0.25">
      <c r="A90" s="2"/>
      <c r="B90" s="2"/>
      <c r="C90" s="2"/>
      <c r="D90" s="2"/>
      <c r="E90" s="2"/>
      <c r="F90" s="2"/>
      <c r="G90" s="2"/>
      <c r="H90" s="6"/>
      <c r="I90" s="7" t="s">
        <v>0</v>
      </c>
      <c r="J90" s="6"/>
      <c r="K90" s="6"/>
      <c r="L90" s="6"/>
      <c r="M90" s="6"/>
      <c r="N90" s="6"/>
      <c r="O90" s="6"/>
      <c r="P90" s="6"/>
      <c r="Q90" s="6"/>
      <c r="R90" s="6"/>
      <c r="S90" s="6"/>
      <c r="T90" s="5"/>
      <c r="U90" s="4">
        <f>U89</f>
        <v>1247903.5</v>
      </c>
      <c r="V90" s="4">
        <f t="shared" ref="V90" si="7">V89</f>
        <v>1183311.3999999999</v>
      </c>
      <c r="W90" s="113">
        <f t="shared" ref="W90:Z90" si="8">W89</f>
        <v>1439461.8000000003</v>
      </c>
      <c r="X90" s="113">
        <f t="shared" si="8"/>
        <v>899240.89999999991</v>
      </c>
      <c r="Y90" s="113">
        <f t="shared" si="8"/>
        <v>894059.7</v>
      </c>
      <c r="Z90" s="4">
        <f t="shared" si="8"/>
        <v>894059.7</v>
      </c>
      <c r="AA90" s="3"/>
      <c r="AB90" s="2"/>
      <c r="AC90" s="2"/>
      <c r="AD90" s="2"/>
    </row>
  </sheetData>
  <mergeCells count="19">
    <mergeCell ref="Y6:Z6"/>
    <mergeCell ref="H4:AA4"/>
    <mergeCell ref="U5:Z5"/>
    <mergeCell ref="B9:C9"/>
    <mergeCell ref="AA5:AA7"/>
    <mergeCell ref="K5:K7"/>
    <mergeCell ref="L6:N6"/>
    <mergeCell ref="R6:T6"/>
    <mergeCell ref="O6:Q6"/>
    <mergeCell ref="L5:T5"/>
    <mergeCell ref="U6:V6"/>
    <mergeCell ref="H5:J7"/>
    <mergeCell ref="W6:W7"/>
    <mergeCell ref="X6:X7"/>
    <mergeCell ref="B10:C10"/>
    <mergeCell ref="B64:C64"/>
    <mergeCell ref="B89:C89"/>
    <mergeCell ref="B66:C66"/>
    <mergeCell ref="B85:C85"/>
  </mergeCells>
  <printOptions gridLines="1"/>
  <pageMargins left="0.74803149606299213" right="0.74803149606299213" top="0.98425196850393704" bottom="0.98425196850393704" header="0.51181102362204722" footer="0.51181102362204722"/>
  <pageSetup scale="4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76н (свод МО)_10</vt:lpstr>
      <vt:lpstr>'Отчет 76н (свод МО)_10'!Область_печати</vt:lpstr>
    </vt:vector>
  </TitlesOfParts>
  <Company>MFNSO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Амельченко Андрей Михайлович</dc:creator>
  <cp:lastModifiedBy>Елена Вазем</cp:lastModifiedBy>
  <cp:lastPrinted>2018-11-09T07:01:34Z</cp:lastPrinted>
  <dcterms:created xsi:type="dcterms:W3CDTF">2016-02-25T12:16:25Z</dcterms:created>
  <dcterms:modified xsi:type="dcterms:W3CDTF">2018-11-09T09:26:08Z</dcterms:modified>
</cp:coreProperties>
</file>